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Zamówienia Publiczne\Dominika\ZP PN 2022\ZP TP 2022 9 - narzędzia chirurgiczne\2. SWZ i załączniki\"/>
    </mc:Choice>
  </mc:AlternateContent>
  <xr:revisionPtr revIDLastSave="0" documentId="13_ncr:1_{D55DFD13-A3D0-47FF-84F7-865FCBCF48F7}" xr6:coauthVersionLast="47" xr6:coauthVersionMax="47" xr10:uidLastSave="{00000000-0000-0000-0000-000000000000}"/>
  <bookViews>
    <workbookView xWindow="-120" yWindow="-120" windowWidth="29040" windowHeight="15840" xr2:uid="{501E216A-078D-4296-98C9-5BFB0BCEA849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72" i="1"/>
  <c r="H72" i="1" s="1"/>
  <c r="F68" i="1"/>
  <c r="F69" i="1"/>
  <c r="F70" i="1"/>
  <c r="H70" i="1" s="1"/>
  <c r="F64" i="1"/>
  <c r="F65" i="1"/>
  <c r="H65" i="1" s="1"/>
  <c r="I65" i="1" s="1"/>
  <c r="F66" i="1"/>
  <c r="F67" i="1"/>
  <c r="F57" i="1"/>
  <c r="F59" i="1"/>
  <c r="F60" i="1"/>
  <c r="F61" i="1"/>
  <c r="H61" i="1" s="1"/>
  <c r="F62" i="1"/>
  <c r="H62" i="1" s="1"/>
  <c r="F63" i="1"/>
  <c r="F71" i="1"/>
  <c r="F73" i="1"/>
  <c r="H73" i="1" s="1"/>
  <c r="I73" i="1" s="1"/>
  <c r="F74" i="1"/>
  <c r="H74" i="1" s="1"/>
  <c r="I74" i="1" s="1"/>
  <c r="F39" i="1"/>
  <c r="H39" i="1" s="1"/>
  <c r="F40" i="1"/>
  <c r="H40" i="1" s="1"/>
  <c r="F41" i="1"/>
  <c r="H41" i="1" s="1"/>
  <c r="F42" i="1"/>
  <c r="H42" i="1" s="1"/>
  <c r="F43" i="1"/>
  <c r="H43" i="1" s="1"/>
  <c r="I43" i="1" s="1"/>
  <c r="F44" i="1"/>
  <c r="F34" i="1"/>
  <c r="H58" i="1" l="1"/>
  <c r="I58" i="1" s="1"/>
  <c r="H69" i="1"/>
  <c r="I69" i="1" s="1"/>
  <c r="I72" i="1"/>
  <c r="H68" i="1"/>
  <c r="I68" i="1" s="1"/>
  <c r="I70" i="1"/>
  <c r="H67" i="1"/>
  <c r="I67" i="1" s="1"/>
  <c r="H66" i="1"/>
  <c r="I66" i="1" s="1"/>
  <c r="H64" i="1"/>
  <c r="I64" i="1" s="1"/>
  <c r="H71" i="1"/>
  <c r="I71" i="1" s="1"/>
  <c r="H63" i="1"/>
  <c r="I63" i="1" s="1"/>
  <c r="I62" i="1"/>
  <c r="I61" i="1"/>
  <c r="H60" i="1"/>
  <c r="I60" i="1" s="1"/>
  <c r="H59" i="1"/>
  <c r="I59" i="1" s="1"/>
  <c r="H57" i="1"/>
  <c r="I57" i="1" s="1"/>
  <c r="H34" i="1"/>
  <c r="I34" i="1" s="1"/>
  <c r="I39" i="1"/>
  <c r="I40" i="1"/>
  <c r="I42" i="1"/>
  <c r="I41" i="1"/>
  <c r="F35" i="1"/>
  <c r="F36" i="1"/>
  <c r="F37" i="1"/>
  <c r="F38" i="1"/>
  <c r="H44" i="1"/>
  <c r="I44" i="1" s="1"/>
  <c r="F8" i="1"/>
  <c r="F75" i="1"/>
  <c r="F56" i="1"/>
  <c r="H56" i="1" s="1"/>
  <c r="I56" i="1" s="1"/>
  <c r="F55" i="1"/>
  <c r="H55" i="1" s="1"/>
  <c r="F54" i="1"/>
  <c r="F53" i="1"/>
  <c r="H53" i="1" s="1"/>
  <c r="I53" i="1" s="1"/>
  <c r="F52" i="1"/>
  <c r="H52" i="1" s="1"/>
  <c r="I52" i="1" s="1"/>
  <c r="F51" i="1"/>
  <c r="H51" i="1" s="1"/>
  <c r="F50" i="1"/>
  <c r="F49" i="1"/>
  <c r="H49" i="1" s="1"/>
  <c r="I49" i="1" s="1"/>
  <c r="F48" i="1"/>
  <c r="H48" i="1" s="1"/>
  <c r="I48" i="1" s="1"/>
  <c r="F47" i="1"/>
  <c r="H47" i="1" s="1"/>
  <c r="F46" i="1"/>
  <c r="F45" i="1"/>
  <c r="H45" i="1" s="1"/>
  <c r="I45" i="1" s="1"/>
  <c r="F30" i="1"/>
  <c r="H30" i="1" s="1"/>
  <c r="I30" i="1" s="1"/>
  <c r="F29" i="1"/>
  <c r="H29" i="1" s="1"/>
  <c r="I29" i="1" s="1"/>
  <c r="F28" i="1"/>
  <c r="H28" i="1" s="1"/>
  <c r="F27" i="1"/>
  <c r="F26" i="1"/>
  <c r="H26" i="1" s="1"/>
  <c r="I26" i="1" s="1"/>
  <c r="F25" i="1"/>
  <c r="H25" i="1" s="1"/>
  <c r="I25" i="1" s="1"/>
  <c r="F24" i="1"/>
  <c r="H24" i="1" s="1"/>
  <c r="F23" i="1"/>
  <c r="F22" i="1"/>
  <c r="H22" i="1" s="1"/>
  <c r="I22" i="1" s="1"/>
  <c r="F21" i="1"/>
  <c r="H21" i="1" s="1"/>
  <c r="I21" i="1" s="1"/>
  <c r="F20" i="1"/>
  <c r="F19" i="1"/>
  <c r="H19" i="1" s="1"/>
  <c r="I19" i="1" s="1"/>
  <c r="F18" i="1"/>
  <c r="H18" i="1" s="1"/>
  <c r="I18" i="1" s="1"/>
  <c r="F17" i="1"/>
  <c r="H17" i="1" s="1"/>
  <c r="F16" i="1"/>
  <c r="F12" i="1"/>
  <c r="H12" i="1" s="1"/>
  <c r="I12" i="1" s="1"/>
  <c r="F11" i="1"/>
  <c r="H11" i="1" s="1"/>
  <c r="F10" i="1"/>
  <c r="F9" i="1"/>
  <c r="F31" i="1" l="1"/>
  <c r="F13" i="1"/>
  <c r="F76" i="1"/>
  <c r="H75" i="1"/>
  <c r="I75" i="1" s="1"/>
  <c r="H38" i="1"/>
  <c r="I38" i="1" s="1"/>
  <c r="H36" i="1"/>
  <c r="H35" i="1"/>
  <c r="I35" i="1" s="1"/>
  <c r="H37" i="1"/>
  <c r="I37" i="1" s="1"/>
  <c r="H8" i="1"/>
  <c r="H9" i="1"/>
  <c r="I9" i="1" s="1"/>
  <c r="H10" i="1"/>
  <c r="I11" i="1"/>
  <c r="H16" i="1"/>
  <c r="I17" i="1"/>
  <c r="H20" i="1"/>
  <c r="I20" i="1" s="1"/>
  <c r="H23" i="1"/>
  <c r="I23" i="1" s="1"/>
  <c r="I24" i="1"/>
  <c r="H27" i="1"/>
  <c r="I27" i="1" s="1"/>
  <c r="I28" i="1"/>
  <c r="H46" i="1"/>
  <c r="I46" i="1" s="1"/>
  <c r="I47" i="1"/>
  <c r="H50" i="1"/>
  <c r="I50" i="1" s="1"/>
  <c r="I51" i="1"/>
  <c r="H54" i="1"/>
  <c r="I54" i="1" s="1"/>
  <c r="I55" i="1"/>
  <c r="I8" i="1" l="1"/>
  <c r="H13" i="1"/>
  <c r="I16" i="1"/>
  <c r="I31" i="1" s="1"/>
  <c r="H31" i="1"/>
  <c r="I36" i="1"/>
  <c r="I76" i="1" s="1"/>
  <c r="H76" i="1"/>
  <c r="I10" i="1"/>
  <c r="I13" i="1" l="1"/>
</calcChain>
</file>

<file path=xl/sharedStrings.xml><?xml version="1.0" encoding="utf-8"?>
<sst xmlns="http://schemas.openxmlformats.org/spreadsheetml/2006/main" count="180" uniqueCount="99">
  <si>
    <t>Lp.</t>
  </si>
  <si>
    <t>Ilość</t>
  </si>
  <si>
    <t>Cena netto</t>
  </si>
  <si>
    <t>Wartość netto</t>
  </si>
  <si>
    <t>podatek VAT</t>
  </si>
  <si>
    <t>Wartość brutto</t>
  </si>
  <si>
    <t>VAT</t>
  </si>
  <si>
    <t>wartość VAT</t>
  </si>
  <si>
    <t>ODGRYZACZ TYPU KERRISON, KĄT 130 STOPNI,
OTWARCIE W GÓRĘ, STOPKA STANDARDOWA,
SZEROKOŚĆ SZCZĘKI 1MM, OTWARCIE SZCZĘKI 8MM,
DŁUGOŚĆ CZĘŚCI PRACUJĄCEJ 180MM,
ROZKŁADALNY, Z WYPYCHACZEM</t>
  </si>
  <si>
    <t>ODGRYZACZ TYPU KERRISON, KĄT 130 STOPNI,
OTWARCIE W GÓRĘ, STOPKA STANDARDOWA,
SZEROKOŚĆ SZCZĘKI 2MM, OTWARCIE SZCZĘKI 9MM,
DŁUGOŚĆ CZĘŚCI PRACUJĄCEJ 200MM,
ROZKŁADALNY, Z WYPYCHACZEM</t>
  </si>
  <si>
    <t>ODGRYZACZ TYPU KERRISON, KĄT 130 STOPNI,
OTWARCIE W GÓRĘ, STOPKA STANDARDOWA,
SZEROKOŚĆ SZCZĘKI 4MM, OTWARCIE SZCZĘKI 12MM,
DŁUGOŚĆ CZĘŚCI PRACUJĄCEJ 200MM,
ROZKŁADALNY, Z WYPYCHACZEM</t>
  </si>
  <si>
    <t>PĘSETA DO KOAGULACJI BIPOLARNEJ ZE SPECJALNYM
WYKOŃCZENIEM KOŃCÓWKI ZAPOBIEGAJĄCYM
PRZYWIERANIU, KSZTAŁT BAGNETOWY, WYMIARY
KOŃCÓWKI 1x23MM, DŁUGOŚĆ CZĘŚCI PRACUJĄCEJ
85MM, DŁUGOŚĆ CAŁKOWITA 185MM</t>
  </si>
  <si>
    <t>KABEL DWUBIEGUNOWY 28,6MM, PASUJĄCY DO
WTYCZKI AESCULAP W NARZĘDZIU ORAZ BOWA,
LAMINDEY, VALLEYLAB I SOERING W URZĄDZENIU,
DŁUGOŚĆ CAŁKOWITA 4M</t>
  </si>
  <si>
    <t>IMADŁO CHIRURGICZNE TYP HEGAR-MAYO DŁ. 180MM  Z ZAPADKA DOLNA SZCZĘKI PROSTE Z NACIĘCIAMI KRZYŻOWYMI 0,5MM  I KANALIKIEM</t>
  </si>
  <si>
    <t xml:space="preserve">KLESZCZYKI NACZYNIOWE TYP KOCHER-OCHSNER PROSTE SKOK ZĄBKÓW 0,8 MM KOŃCÓWKA ROBOCZA 1X2 ZĄBKI DŁUGOŚĆ 185 MM  </t>
  </si>
  <si>
    <t xml:space="preserve">KLESZCZYKI NACZYNIOWE TYP KOCHER-OCHSNER ZAKRZYWIONE SKOK ZĄBKÓW 0,8 MM KOŃCÓWKA ROBOCZA 1X2 ZĄBKI DŁUGOŚĆ 185 MM  </t>
  </si>
  <si>
    <t xml:space="preserve">NOŻYCZKI PREPARACYJNE ODGIĘTE TYP METZENBAUM DŁUGOŚĆ 180 MM KOŃCE TEPO TĘPE </t>
  </si>
  <si>
    <t>NOŻYCZKI CHIRURGICZNE ODGIĘTE TYP COOPER TĘPO TEPE DŁUGOŚĆ 150 MM</t>
  </si>
  <si>
    <t>narzędzia  ortopedyczne</t>
  </si>
  <si>
    <t>narzędzia neurochirurgiczne</t>
  </si>
  <si>
    <t>1. Gwarancja 24 miesiące</t>
  </si>
  <si>
    <t>2. Wszystkie dostarczone narzędzia muszą być nowe i nieużywane, rok produkcji 2021/2022.</t>
  </si>
  <si>
    <t>3. Możliwość umieszczenia  na narzędziach dodatkowego oznakowania wg wymagań Zamawiającego.</t>
  </si>
  <si>
    <t>4. Nie dopuszcza się tolerancji w rozmiarach długości, wymiarów ostrzy (szczęk) , skoku ząbków lub kątów zakrzywienia ze względu na kompatybilność z posiadanym instrumentarium.</t>
  </si>
  <si>
    <t>5. Możliwość dostarczenia przez na każdym etapie postępowania oryginalnego, ogólnie dostępnego katalogu producenta oraz instrukcji prawidłowego mycia i sterylizacji.</t>
  </si>
  <si>
    <t>6. Możliwość przedstawienia informacji producenta odnośnie materiału użytego do produkcji instrumentów chirurgicznych będące dokumentem branym pod uwagę w trakcie oceny spełnienia wymagań jakościowych . Musi być podany zakres twardości stali użytych do produkcji dla poszczególnych grup narzędzi chirurgicznych .</t>
  </si>
  <si>
    <t>Grupy narzędzi :</t>
  </si>
  <si>
    <t>• haki operacyjne, retraktory, podważki, pincety, kleszczyki, klemy, sztance, imadła bez twardej wkładki – min. 42 – 47 HRC</t>
  </si>
  <si>
    <t>• nożyczki bez twardej wkładki , dłuta – min. 50 – 57 HRC</t>
  </si>
  <si>
    <t>• nożyczki z twardą wkładką / twarda wkładka – min. 42 – 47 HRC / min. 60 – 64 HRC</t>
  </si>
  <si>
    <t>• mikro-instrumenty  -  min. 42 – 47 HRC</t>
  </si>
  <si>
    <t>7. Wykonanie przed producenta wszystkich produktów w najwyższym standardzie technologicznym, potwierdzonych zgodnością z aneksem II dyrektywy 93/42 EEC, mówiącym o zapewnieniu odpowiedniej jakości procesów projektowania, wykonania i dystrybucji narzędzi chirurgicznych według norm ISO 9001 oraz ISO 13485.</t>
  </si>
  <si>
    <t>8. Możliwość dostarczenia oświadczenia producenta dotyczącego wykonania pasywacji wraz z opisem procesu, wymagane również oświadczenie producenta dotyczące spełnienia odporności na korozję zgodnie z normą DIN_EN_ISO 13402.</t>
  </si>
  <si>
    <t>KANIULA SSACA TYP FERGUSSON Z MANDRYNEM ZAKRZYWIONA POD KĄTEM ŚREDNICA 5,0MM DŁ. KRZWIZNY 130MM DŁUGOŚĆ CAŁKOWITA 215MM</t>
  </si>
  <si>
    <t>ODGRYZACZ ZATOKOWY TYP OSTROM SZCZĘKA TNĄCA WSTECZNIE DŁUGOŚĆ 100 MM</t>
  </si>
  <si>
    <t>DŁUTO PŁASKIE TYP WALTER Z PLATFORMĄ DO TRZYMANIA SZEROKOŚĆ CZĘŚCI ROBOCZEJ 3 MM DŁUGOŚĆ 180 MM</t>
  </si>
  <si>
    <t>DŁUTO PŁASKIE TYP WALTER Z PLATFORMĄ DO TRZYMANIA SZEROKOŚĆ CZĘŚCI ROBOCZEJ 4,5 MM DŁUGOŚĆ 180 MM</t>
  </si>
  <si>
    <t xml:space="preserve">MIKRONOŻYCZKI KRTANIOWE PROSTE WCHODZĄCE W SKŁAD ZESTAWU KLEINSSASERA. DŁUGOŚĆ CZĘŚĆI ROBOCZEJ 250MM </t>
  </si>
  <si>
    <t xml:space="preserve">MIKRONOŻYCZKI KRTANIOWE ODGIĘTE W PRAWO WCHODZĄCE W SKŁAD ZESTAWU KLEINSSASERA. DŁUGOŚĆ CZĘŚĆI ROBOCZEJ 250MM </t>
  </si>
  <si>
    <t xml:space="preserve">MIKRONOŻYCZKI KRTANIOWE ODGIĘTE W LEWO WCHODZĄCE W SKŁAD ZESTAWU KLEINSSASERA. DŁUGOŚĆ CZĘŚĆI ROBOCZEJ 250MM </t>
  </si>
  <si>
    <t>HAK OPERACYJNY TYP MEYERDING ŚREDNI WYMIARY CZĘŚCI ROBOCZEJ 76X25 MM DŁUGOŚĆ 230 MM</t>
  </si>
  <si>
    <t>HAK OPERACYJNY TYP MORRIS WYMIARY CZĘŚCI ROBOCZEJ 70X50 MM DŁUGOŚĆ 250 MM</t>
  </si>
  <si>
    <t>HAK OPERACYJNY TYP MEYERDING DUŻY WYMIARY CZĘŚCI ROBOCZEJ 89X50 MM DŁUGOŚĆ 255 MM</t>
  </si>
  <si>
    <t>Zestaw narzędzi bariatrycznych</t>
  </si>
  <si>
    <t>Optyka laparoskopowa, bariatryczna, w standardzie 4K,  średnica 10 mm, dł. 455 mm, kąt 30 stopni</t>
  </si>
  <si>
    <t>Światłowód do optyki laparoskopowej, średnica 4,8 mm, długość 300 cm. Wzmacniany na końcach.</t>
  </si>
  <si>
    <t>Kosz do sterylizacji optyki o wymiarach 670x80x52 mm</t>
  </si>
  <si>
    <t>Igła Veressa, szybkoprzepływowa, średnica 2,7 mm, dł. 150 mm, wielorazowa, autoklawowalna.</t>
  </si>
  <si>
    <t xml:space="preserve">Kaniula trokara 5,5mm BARIATRYCZNA, gładka, metalowa dł. 150mm, z kranikiem CO2, bezklapkowa z zaworem silikonowym, średnica kodowana kolorami, wszystkie elementy składowe dostępne jako części zamienne, Autoklawowalna </t>
  </si>
  <si>
    <t xml:space="preserve">Kaniula trokara 11mm BARIATRYCZNA, gładka, metalowa dł. 150mm, z kranikiem CO2, bezklapkowa z zaworem silikonowym, średnica kodowana kolorami, wszystkie elementy składowe dostępne jako części zamienne, Autoklawowalna </t>
  </si>
  <si>
    <t>Kaniula do staplerów laparoskopowych o średnicy 13,2mm, bezklapkowa, z zaworem silikonowym, stożkowym, tubus gładki metalowy o dł. 150mm, z kranikiem CO2, średnica oznaczona kolorowym pierścieniem, Autoklawowalna.</t>
  </si>
  <si>
    <t>Grot „bezpieczny" do kaniuli 5,5mm, dł. Robocza 150mm z automatycznym zabezpieczeniem ostrza, typ "blokowany „.  Tnący grot chowany automatycznie do kaniuli z zablokowaniem możliwości ponownego, niekontrolowanego wysunięcia.</t>
  </si>
  <si>
    <t>Grot „bezpieczny" do kaniuli 11mm, dł. Robocza 150mm z automatycznym zabezpieczeniem ostrza, typ "blokowany „.  Tnący grot chowany automatycznie do kaniuli z zablokowaniem możliwości ponownego, niekontrolowanego wysunięcia.</t>
  </si>
  <si>
    <t>Grot „bezpieczny" do kaniuli 13,2mm, dł. Robocza 150mm z automatycznym zabezpieczeniem ostrza, typ "blokowany „.  Tnący grot chowany automatycznie do kaniuli z zablokowaniem możliwości ponownego, niekontrolowanego wysunięcia.</t>
  </si>
  <si>
    <t>Redukcja do kaniuli trokara 13/5,5mm.</t>
  </si>
  <si>
    <t>Redukcja do kaniuli trokara 13/10mm.</t>
  </si>
  <si>
    <t>Redukcja do kaniuli trokara 11/5,5mm. Krótka, wykonana z termoodpornego tworzywa, z gumową zapinką zakładaną na szyjkę kaniuli.</t>
  </si>
  <si>
    <t>Redukcja z tworzywa medycznego nasuwana na kaniule z boku. Średnica 13/12,5/11/5,5</t>
  </si>
  <si>
    <t>Uszczelka zewnętrzna do kaniuli trokara 5,5mm</t>
  </si>
  <si>
    <t>Uszczelka zewnętrzna do kaniuli trokara 11mm.</t>
  </si>
  <si>
    <t>Uszczelka zewnętrzna do kaniuli trokara 13mm.</t>
  </si>
  <si>
    <t>Zawór silikonowy do kaniuli trokara 5,5mm (zapasowy)</t>
  </si>
  <si>
    <t>Zawór silikonowy do kaniuli trokara 11-13mm (zapasowy)</t>
  </si>
  <si>
    <t>Uszczelki do portów do myjni do narzędzi laparoskopowych.</t>
  </si>
  <si>
    <t>Elektroda laparoskopowa, monopolarna, haczyk L, średnica 5 mm, długość 450 mm, z przyłączem HF. Autoklawowalna.</t>
  </si>
  <si>
    <t>Elektroda laparoskopowa, monopolarna, haczyk L, średnica 5 mm, długość 330 mm, z przyłączem HF. Autoklawowalna.</t>
  </si>
  <si>
    <t>Imadła laparoskopowe, proste, ultralekkie, uchwyt prosty, poosiowy, o średnicy 5mm, proste z portem do mycia w myjni mechanicznej, dł. 450mm.</t>
  </si>
  <si>
    <t>Narzędzie laparoskopowe  typu preparator Maryland, atraumatyczny, diamentowy szlif, śr. 5mm, dł. 450mm, transze dł. 21mm , obydwie bransze ruchome, narzędzie 3-częściowe, obrotowe, bagnetowe, zatrzaskowe, o dł. 450mm, średnicy 5mm, rączka z włókna węglowego, bez blokady, bolec HF 45stopni, płaszcz 450mm z portem do mycia w myjni mechanicznej, autoklawowalne.</t>
  </si>
  <si>
    <t>Narzędzie laparoskopowe  typu Endoscopic clinch grasping forceps , okienkowy, atraumatyczny, poprzecznie rowkowany, śr. 5mm, dł. 450mm, transze dł. 22mm , obydwie bransze ruchome, narzędzie 3-częściowe, obrotowe, bagnetowe, zatrzaskowe, o dł. 450mm, średnicy 5mm, rączka z włókna węglowego, z blokadą, z możliwością trwałego odwiedzenia blokady, bolec HF 45stopni, płaszcz 450mm z portem do mycia w myjni mechanicznej, autoklawowalne.</t>
  </si>
  <si>
    <t>Narzędzie laparoskopowe  typu Fenestrated Grasping forceps , okienkowy, śr. 5mm, dł. 450mm, transze dł. 18mm , obydwie bransze ruchome, narzędzie 3-częściowe, obrotowe, bagnetowe, zatrzaskowe, o dł. 450mm, średnicy 5mm, rączka z włókna węglowego, z blokadą, z możliwością trwałego odwiedzenia blokady, bolec HF 45stopni, płaszcz 450mm z portem do mycia w myjni mechanicznej, autoklawowalne.</t>
  </si>
  <si>
    <t>Narzędzie laparoskopowe  typu Fenestrated clamp , okienkowy, atraumatyczny, poprzecznie rowkowany, śr. 5mm, dł. 450mm, transze dł. 41mm , obydwie bransze ruchome, narzędzie 3-częściowe, obrotowe, bagnetowe, zatrzaskowe, o dł. 450mm, średnicy 5mm, rączka z włókna węglowego, z blokadą, z możliwością trwałego odwiedzenia blokady, bolec HF 45stopni, płaszcz 450mm z portem do mycia w myjni mechanicznej, autoklawowalne.</t>
  </si>
  <si>
    <t>Narzędzie laparoskopowe typu  CROCE OLMI atraumatyczny, śr. 5mm, dł. 450mm, dł. branszy ok. 25mm, jedna bransza ruchoma, narzędzie 3-częściowe, obrotowe, bagnetowe, zatrzaskowe, o dł. 450mm, średnicy 5mm, rączka z włókna węglowego, z blokadą, z możliwością trwałego odwiedzenia blokady, bolec HF 45stopni, płaszcz 450mm z portem do mycia w myjni mechanicznej, autoklawowalne.</t>
  </si>
  <si>
    <t xml:space="preserve">Pojemnik sterylizacyjny w systemie BIOSTOP, w rozmiarze EXTRA-LONG, z przeznaczeniem do sterylizacji zestawu narzędzi BARIATRYCZNYCH, laparoskopowych,  o wymiarach zewnetrznych  710mm x 280mm x 160mm,  wykonany z odpornego na odkształcenia aluminium, z metalowymi uchwytami, z miejscem na etykietę identyfikacyjną, 2 miejscami na kolorowe płytki znakujące. </t>
  </si>
  <si>
    <t>Mata silikonowa do kosza siatkowego, perforowana, typu trawka, o wymiarach 540x230mm - 2szt.</t>
  </si>
  <si>
    <t>Kosz druciany do kontenerów, wymiary 665x250x70 mm</t>
  </si>
  <si>
    <t>Plomby do zamykania kontenerów. Opakowanie 100 sztuk.</t>
  </si>
  <si>
    <t>UltraStop preparat przeciwko parowaniu optyk, pojemność 30 ml, sterylne pobieranie preparatu.</t>
  </si>
  <si>
    <t>Szydło laparoskopowe z uchwytem do szwów. Średnica 3 mm, dł. 10 mm. Wielorazowego użycia, autoklawowalne.</t>
  </si>
  <si>
    <t>Retraktor wątrobowy, giętki o długości 365 mm, średnica 5 mm, śruba metalowa z blokadą dalszego docisku, port Luer-Lock do mycia w myjni mechanicznej, średnica pętli &gt;80 mm, narzędzie proste.</t>
  </si>
  <si>
    <t xml:space="preserve">Klipsownica stalowa, wielorazowa, z portem do mycia w myjni mechanicznej, obrotowa, szczęki zagięte, do klipsów ML (średnio - dużych) </t>
  </si>
  <si>
    <t>Końcówka ssąco-płucząca, metalowa z zaworem dwudrożnym. Rurka ssąco-płucząca, dł. 500mm, średnica 5mm, przeciwdziałających zasysaniu sieci i jelit. Wszystkie elementy składowe dostępne jako części zamienne.</t>
  </si>
  <si>
    <t>Zestaw haków automatycznych do laparoskopii bariatrycznej, giętkie ramię typu  FLEX-ARM-PLUS o zwiększonej wytrzymałości, o zasięgu powyżej 41cm,  szybkozłączka heksagonalna o średnicy uchwytu  5mm zamykana i otwierana pojedynczą klamrą dla szybkiego wpinania i wypinania retraktorów, uniwersalnym uchwytem do stołu operacyjnego, elementem pionowym i poziomym bariatrycznym o wydłużonym zasięgu: element pionowy średnica 5/8" (1,59cm),dł. powyżej  44,cm,  element poziomy  o średnicy 1/2" (1,27cm), o zasięgu powyżej  48cm) . Hak NATHANSONA M-xl końcówka.</t>
  </si>
  <si>
    <t xml:space="preserve">Pojemnik sterylizacyjny w systemie BIOSTOP, w rozmiarze 1/1 z przeznaczeniem do HAKÓW NATHANSONA,  o wymiarach zewnętrznych pojemnika  600mmx272mmx138mm,  wykonany z odpornego na odkształcenia aluminium, z metalowymi uchwytami, z miejscem na etykietę identyfikacyjną, 2 miejscami na kolorowe płytki znakujące.   </t>
  </si>
  <si>
    <t>Kosz druciany do kontenerów, wymiary 540x250x100 mm</t>
  </si>
  <si>
    <t>Narzędzie laparoskopowe  typu nożyczki Metzenbaum,  śr. 5mm, dł. 450mm, transze dł. 17mm , obydwie bransze ruchome, narzędzie 3-częściowe, obrotowe, bagnetowe, zatrzaskowe, o dł. 450mm, średnicy 5mm, rączka z włókna węglowego, bez blokady, bolec HF 45stopni, płaszcz 450mm z portem do mycia w myjni mechanicznej, autoklawowalne.</t>
  </si>
  <si>
    <t>JM</t>
  </si>
  <si>
    <t>szt.</t>
  </si>
  <si>
    <t xml:space="preserve">Producent </t>
  </si>
  <si>
    <t>numer katalogowy</t>
  </si>
  <si>
    <t>Producent</t>
  </si>
  <si>
    <t>Numer katalagowy</t>
  </si>
  <si>
    <t>Razem:</t>
  </si>
  <si>
    <t>Załącznik nr 2 do SWZ</t>
  </si>
  <si>
    <t>Formularz asortymentowo-cenowy</t>
  </si>
  <si>
    <t>Dane Wykonawcy:…...........................................</t>
  </si>
  <si>
    <t>ZP/TP/2022/9 - narzędzia chirurgiczne</t>
  </si>
  <si>
    <t>pakiet nr 1</t>
  </si>
  <si>
    <t>pakiet nr 2</t>
  </si>
  <si>
    <t>pakiet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</si>
</sst>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9" fontId="7" fillId="4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top" wrapText="1"/>
    </xf>
    <xf numFmtId="1" fontId="10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0" fillId="0" borderId="5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9" fontId="7" fillId="3" borderId="1" xfId="1" applyNumberFormat="1" applyFont="1" applyFill="1" applyBorder="1" applyAlignment="1">
      <alignment horizontal="center" vertical="center" wrapText="1"/>
    </xf>
    <xf numFmtId="2" fontId="11" fillId="3" borderId="1" xfId="1" applyNumberFormat="1" applyFont="1" applyFill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2" fontId="13" fillId="0" borderId="3" xfId="0" applyNumberFormat="1" applyFont="1" applyBorder="1" applyAlignment="1">
      <alignment horizontal="right" vertical="center" wrapText="1"/>
    </xf>
    <xf numFmtId="164" fontId="10" fillId="4" borderId="1" xfId="0" applyNumberFormat="1" applyFont="1" applyFill="1" applyBorder="1" applyAlignment="1">
      <alignment horizontal="right" vertical="center" wrapText="1"/>
    </xf>
    <xf numFmtId="164" fontId="7" fillId="4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right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4" fillId="3" borderId="1" xfId="1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top" wrapText="1"/>
    </xf>
    <xf numFmtId="0" fontId="14" fillId="0" borderId="0" xfId="0" applyFont="1" applyAlignment="1">
      <alignment horizontal="left" vertical="center" wrapText="1"/>
    </xf>
    <xf numFmtId="2" fontId="13" fillId="0" borderId="2" xfId="0" applyNumberFormat="1" applyFont="1" applyBorder="1" applyAlignment="1">
      <alignment horizontal="right" vertical="center" wrapText="1"/>
    </xf>
    <xf numFmtId="2" fontId="13" fillId="0" borderId="3" xfId="0" applyNumberFormat="1" applyFont="1" applyBorder="1" applyAlignment="1">
      <alignment horizontal="right" vertical="center" wrapText="1"/>
    </xf>
    <xf numFmtId="2" fontId="13" fillId="0" borderId="6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/>
    </xf>
    <xf numFmtId="0" fontId="12" fillId="0" borderId="3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4" xfId="0" applyFont="1" applyBorder="1" applyAlignment="1">
      <alignment horizontal="left" vertical="top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AD638-F5A9-40F4-B6FC-7DDFA2E1E88E}">
  <dimension ref="A1:K90"/>
  <sheetViews>
    <sheetView tabSelected="1" workbookViewId="0">
      <selection activeCell="N16" sqref="N16"/>
    </sheetView>
  </sheetViews>
  <sheetFormatPr defaultRowHeight="15" x14ac:dyDescent="0.25"/>
  <cols>
    <col min="1" max="1" width="5.28515625" customWidth="1"/>
    <col min="2" max="2" width="55.5703125" customWidth="1"/>
    <col min="3" max="4" width="6.5703125" customWidth="1"/>
    <col min="5" max="5" width="10.85546875" customWidth="1"/>
    <col min="6" max="6" width="12.5703125" customWidth="1"/>
    <col min="7" max="7" width="6.85546875" customWidth="1"/>
    <col min="8" max="8" width="13.28515625" customWidth="1"/>
    <col min="9" max="9" width="15.7109375" customWidth="1"/>
    <col min="10" max="10" width="20.7109375" customWidth="1"/>
    <col min="11" max="11" width="24" customWidth="1"/>
  </cols>
  <sheetData>
    <row r="1" spans="1:11" x14ac:dyDescent="0.25">
      <c r="B1" s="41" t="s">
        <v>95</v>
      </c>
    </row>
    <row r="2" spans="1:11" x14ac:dyDescent="0.25">
      <c r="I2" s="41" t="s">
        <v>92</v>
      </c>
    </row>
    <row r="3" spans="1:11" x14ac:dyDescent="0.25">
      <c r="B3" s="41" t="s">
        <v>94</v>
      </c>
    </row>
    <row r="5" spans="1:11" x14ac:dyDescent="0.25">
      <c r="B5" s="42" t="s">
        <v>93</v>
      </c>
    </row>
    <row r="6" spans="1:11" x14ac:dyDescent="0.25">
      <c r="B6" s="41" t="s">
        <v>96</v>
      </c>
    </row>
    <row r="7" spans="1:11" ht="30" x14ac:dyDescent="0.25">
      <c r="A7" s="1" t="s">
        <v>0</v>
      </c>
      <c r="B7" s="29" t="s">
        <v>19</v>
      </c>
      <c r="C7" s="2" t="s">
        <v>1</v>
      </c>
      <c r="D7" s="2" t="s">
        <v>85</v>
      </c>
      <c r="E7" s="2" t="s">
        <v>2</v>
      </c>
      <c r="F7" s="2" t="s">
        <v>3</v>
      </c>
      <c r="G7" s="2" t="s">
        <v>6</v>
      </c>
      <c r="H7" s="2" t="s">
        <v>7</v>
      </c>
      <c r="I7" s="2" t="s">
        <v>5</v>
      </c>
      <c r="J7" s="2" t="s">
        <v>87</v>
      </c>
      <c r="K7" s="2" t="s">
        <v>88</v>
      </c>
    </row>
    <row r="8" spans="1:11" ht="77.25" customHeight="1" x14ac:dyDescent="0.25">
      <c r="A8" s="3">
        <v>1</v>
      </c>
      <c r="B8" s="12" t="s">
        <v>8</v>
      </c>
      <c r="C8" s="4">
        <v>1</v>
      </c>
      <c r="D8" s="4" t="s">
        <v>86</v>
      </c>
      <c r="E8" s="43">
        <v>0</v>
      </c>
      <c r="F8" s="40">
        <f>E8*C8</f>
        <v>0</v>
      </c>
      <c r="G8" s="31">
        <v>0.08</v>
      </c>
      <c r="H8" s="40">
        <f t="shared" ref="H8:H75" si="0">F8*8%</f>
        <v>0</v>
      </c>
      <c r="I8" s="40">
        <f t="shared" ref="I8:I75" si="1">F8+H8</f>
        <v>0</v>
      </c>
      <c r="J8" s="27"/>
      <c r="K8" s="27"/>
    </row>
    <row r="9" spans="1:11" ht="78.75" customHeight="1" x14ac:dyDescent="0.25">
      <c r="A9" s="3">
        <v>2</v>
      </c>
      <c r="B9" s="12" t="s">
        <v>9</v>
      </c>
      <c r="C9" s="6">
        <v>2</v>
      </c>
      <c r="D9" s="4" t="s">
        <v>86</v>
      </c>
      <c r="E9" s="38">
        <v>0</v>
      </c>
      <c r="F9" s="40">
        <f>E9*C9</f>
        <v>0</v>
      </c>
      <c r="G9" s="31">
        <v>0.08</v>
      </c>
      <c r="H9" s="40">
        <f t="shared" si="0"/>
        <v>0</v>
      </c>
      <c r="I9" s="40">
        <f t="shared" si="1"/>
        <v>0</v>
      </c>
      <c r="J9" s="27"/>
      <c r="K9" s="27"/>
    </row>
    <row r="10" spans="1:11" ht="81.75" customHeight="1" x14ac:dyDescent="0.25">
      <c r="A10" s="3">
        <v>3</v>
      </c>
      <c r="B10" s="12" t="s">
        <v>10</v>
      </c>
      <c r="C10" s="6">
        <v>2</v>
      </c>
      <c r="D10" s="4" t="s">
        <v>86</v>
      </c>
      <c r="E10" s="38">
        <v>0</v>
      </c>
      <c r="F10" s="40">
        <f>E10*C10</f>
        <v>0</v>
      </c>
      <c r="G10" s="31">
        <v>0.08</v>
      </c>
      <c r="H10" s="40">
        <f t="shared" si="0"/>
        <v>0</v>
      </c>
      <c r="I10" s="40">
        <f t="shared" si="1"/>
        <v>0</v>
      </c>
      <c r="J10" s="27"/>
      <c r="K10" s="27"/>
    </row>
    <row r="11" spans="1:11" ht="81" customHeight="1" x14ac:dyDescent="0.25">
      <c r="A11" s="3">
        <v>4</v>
      </c>
      <c r="B11" s="12" t="s">
        <v>11</v>
      </c>
      <c r="C11" s="6">
        <v>4</v>
      </c>
      <c r="D11" s="4" t="s">
        <v>86</v>
      </c>
      <c r="E11" s="38">
        <v>0</v>
      </c>
      <c r="F11" s="40">
        <f>E11*C11</f>
        <v>0</v>
      </c>
      <c r="G11" s="31">
        <v>0.08</v>
      </c>
      <c r="H11" s="40">
        <f t="shared" si="0"/>
        <v>0</v>
      </c>
      <c r="I11" s="40">
        <f t="shared" si="1"/>
        <v>0</v>
      </c>
      <c r="J11" s="27"/>
      <c r="K11" s="27"/>
    </row>
    <row r="12" spans="1:11" ht="63" customHeight="1" x14ac:dyDescent="0.25">
      <c r="A12" s="3">
        <v>5</v>
      </c>
      <c r="B12" s="12" t="s">
        <v>12</v>
      </c>
      <c r="C12" s="6">
        <v>3</v>
      </c>
      <c r="D12" s="4" t="s">
        <v>86</v>
      </c>
      <c r="E12" s="38">
        <v>0</v>
      </c>
      <c r="F12" s="40">
        <f>E12*C12</f>
        <v>0</v>
      </c>
      <c r="G12" s="31">
        <v>0.08</v>
      </c>
      <c r="H12" s="40">
        <f t="shared" si="0"/>
        <v>0</v>
      </c>
      <c r="I12" s="40">
        <f t="shared" si="1"/>
        <v>0</v>
      </c>
      <c r="J12" s="27"/>
      <c r="K12" s="27"/>
    </row>
    <row r="13" spans="1:11" ht="18" customHeight="1" x14ac:dyDescent="0.25">
      <c r="A13" s="3"/>
      <c r="B13" s="51" t="s">
        <v>91</v>
      </c>
      <c r="C13" s="52"/>
      <c r="D13" s="52"/>
      <c r="E13" s="53"/>
      <c r="F13" s="44">
        <f>SUM(F8:F12)</f>
        <v>0</v>
      </c>
      <c r="G13" s="33"/>
      <c r="H13" s="44">
        <f t="shared" ref="H13:I13" si="2">SUM(H8:H12)</f>
        <v>0</v>
      </c>
      <c r="I13" s="44">
        <f t="shared" si="2"/>
        <v>0</v>
      </c>
    </row>
    <row r="14" spans="1:11" ht="18" customHeight="1" x14ac:dyDescent="0.25">
      <c r="A14" s="3"/>
      <c r="B14" s="49" t="s">
        <v>97</v>
      </c>
      <c r="C14" s="6"/>
      <c r="D14" s="6"/>
      <c r="E14" s="11"/>
      <c r="F14" s="33"/>
      <c r="G14" s="33"/>
      <c r="H14" s="33"/>
      <c r="I14" s="33"/>
    </row>
    <row r="15" spans="1:11" ht="30" x14ac:dyDescent="0.25">
      <c r="A15" s="3" t="s">
        <v>0</v>
      </c>
      <c r="B15" s="30" t="s">
        <v>18</v>
      </c>
      <c r="C15" s="2" t="s">
        <v>1</v>
      </c>
      <c r="D15" s="2" t="s">
        <v>85</v>
      </c>
      <c r="E15" s="2" t="s">
        <v>2</v>
      </c>
      <c r="F15" s="2" t="s">
        <v>3</v>
      </c>
      <c r="G15" s="2" t="s">
        <v>6</v>
      </c>
      <c r="H15" s="2" t="s">
        <v>7</v>
      </c>
      <c r="I15" s="2" t="s">
        <v>5</v>
      </c>
      <c r="J15" s="2" t="s">
        <v>87</v>
      </c>
      <c r="K15" s="2" t="s">
        <v>88</v>
      </c>
    </row>
    <row r="16" spans="1:11" ht="45" x14ac:dyDescent="0.25">
      <c r="A16" s="3">
        <v>1</v>
      </c>
      <c r="B16" s="7" t="s">
        <v>13</v>
      </c>
      <c r="C16" s="6">
        <v>30</v>
      </c>
      <c r="D16" s="6" t="s">
        <v>86</v>
      </c>
      <c r="E16" s="38">
        <v>0</v>
      </c>
      <c r="F16" s="40">
        <f>E16*C16</f>
        <v>0</v>
      </c>
      <c r="G16" s="31">
        <v>0.08</v>
      </c>
      <c r="H16" s="40">
        <f t="shared" si="0"/>
        <v>0</v>
      </c>
      <c r="I16" s="40">
        <f t="shared" si="1"/>
        <v>0</v>
      </c>
      <c r="J16" s="27"/>
      <c r="K16" s="27"/>
    </row>
    <row r="17" spans="1:11" ht="45" x14ac:dyDescent="0.25">
      <c r="A17" s="3">
        <v>2</v>
      </c>
      <c r="B17" s="7" t="s">
        <v>14</v>
      </c>
      <c r="C17" s="6">
        <v>60</v>
      </c>
      <c r="D17" s="6" t="s">
        <v>86</v>
      </c>
      <c r="E17" s="38">
        <v>0</v>
      </c>
      <c r="F17" s="40">
        <f>E17*C17</f>
        <v>0</v>
      </c>
      <c r="G17" s="31">
        <v>0.08</v>
      </c>
      <c r="H17" s="40">
        <f t="shared" si="0"/>
        <v>0</v>
      </c>
      <c r="I17" s="40">
        <f t="shared" si="1"/>
        <v>0</v>
      </c>
      <c r="J17" s="27"/>
      <c r="K17" s="27"/>
    </row>
    <row r="18" spans="1:11" ht="45" x14ac:dyDescent="0.25">
      <c r="A18" s="3">
        <v>3</v>
      </c>
      <c r="B18" s="7" t="s">
        <v>15</v>
      </c>
      <c r="C18" s="6">
        <v>60</v>
      </c>
      <c r="D18" s="6" t="s">
        <v>86</v>
      </c>
      <c r="E18" s="38">
        <v>0</v>
      </c>
      <c r="F18" s="40">
        <f>E18*C18</f>
        <v>0</v>
      </c>
      <c r="G18" s="31">
        <v>0.08</v>
      </c>
      <c r="H18" s="40">
        <f t="shared" si="0"/>
        <v>0</v>
      </c>
      <c r="I18" s="40">
        <f t="shared" si="1"/>
        <v>0</v>
      </c>
      <c r="J18" s="27"/>
      <c r="K18" s="27"/>
    </row>
    <row r="19" spans="1:11" ht="30" x14ac:dyDescent="0.25">
      <c r="A19" s="3">
        <v>4</v>
      </c>
      <c r="B19" s="7" t="s">
        <v>16</v>
      </c>
      <c r="C19" s="6">
        <v>15</v>
      </c>
      <c r="D19" s="6" t="s">
        <v>86</v>
      </c>
      <c r="E19" s="38">
        <v>0</v>
      </c>
      <c r="F19" s="40">
        <f>E19*C19</f>
        <v>0</v>
      </c>
      <c r="G19" s="31">
        <v>0.08</v>
      </c>
      <c r="H19" s="40">
        <f t="shared" si="0"/>
        <v>0</v>
      </c>
      <c r="I19" s="40">
        <f t="shared" si="1"/>
        <v>0</v>
      </c>
      <c r="J19" s="27"/>
      <c r="K19" s="27"/>
    </row>
    <row r="20" spans="1:11" ht="30" x14ac:dyDescent="0.25">
      <c r="A20" s="3">
        <v>5</v>
      </c>
      <c r="B20" s="7" t="s">
        <v>17</v>
      </c>
      <c r="C20" s="6">
        <v>15</v>
      </c>
      <c r="D20" s="6" t="s">
        <v>86</v>
      </c>
      <c r="E20" s="38">
        <v>0</v>
      </c>
      <c r="F20" s="40">
        <f>E20*C20</f>
        <v>0</v>
      </c>
      <c r="G20" s="31">
        <v>0.08</v>
      </c>
      <c r="H20" s="40">
        <f t="shared" si="0"/>
        <v>0</v>
      </c>
      <c r="I20" s="40">
        <f t="shared" si="1"/>
        <v>0</v>
      </c>
      <c r="J20" s="27"/>
      <c r="K20" s="27"/>
    </row>
    <row r="21" spans="1:11" ht="45" x14ac:dyDescent="0.25">
      <c r="A21" s="3">
        <v>6</v>
      </c>
      <c r="B21" s="7" t="s">
        <v>33</v>
      </c>
      <c r="C21" s="6">
        <v>1</v>
      </c>
      <c r="D21" s="6" t="s">
        <v>86</v>
      </c>
      <c r="E21" s="45">
        <v>0</v>
      </c>
      <c r="F21" s="40">
        <f t="shared" ref="F21:F30" si="3">E21*C21</f>
        <v>0</v>
      </c>
      <c r="G21" s="31">
        <v>0.08</v>
      </c>
      <c r="H21" s="40">
        <f t="shared" si="0"/>
        <v>0</v>
      </c>
      <c r="I21" s="40">
        <f t="shared" si="1"/>
        <v>0</v>
      </c>
      <c r="J21" s="27"/>
      <c r="K21" s="27"/>
    </row>
    <row r="22" spans="1:11" ht="30" x14ac:dyDescent="0.25">
      <c r="A22" s="3">
        <v>7</v>
      </c>
      <c r="B22" s="7" t="s">
        <v>34</v>
      </c>
      <c r="C22" s="6">
        <v>1</v>
      </c>
      <c r="D22" s="6" t="s">
        <v>86</v>
      </c>
      <c r="E22" s="45">
        <v>0</v>
      </c>
      <c r="F22" s="40">
        <f t="shared" si="3"/>
        <v>0</v>
      </c>
      <c r="G22" s="31">
        <v>0.08</v>
      </c>
      <c r="H22" s="40">
        <f t="shared" si="0"/>
        <v>0</v>
      </c>
      <c r="I22" s="40">
        <f t="shared" si="1"/>
        <v>0</v>
      </c>
      <c r="J22" s="27"/>
      <c r="K22" s="27"/>
    </row>
    <row r="23" spans="1:11" ht="30" x14ac:dyDescent="0.25">
      <c r="A23" s="3">
        <v>8</v>
      </c>
      <c r="B23" s="7" t="s">
        <v>35</v>
      </c>
      <c r="C23" s="6">
        <v>1</v>
      </c>
      <c r="D23" s="6" t="s">
        <v>86</v>
      </c>
      <c r="E23" s="45">
        <v>0</v>
      </c>
      <c r="F23" s="40">
        <f t="shared" si="3"/>
        <v>0</v>
      </c>
      <c r="G23" s="31">
        <v>0.08</v>
      </c>
      <c r="H23" s="40">
        <f t="shared" si="0"/>
        <v>0</v>
      </c>
      <c r="I23" s="40">
        <f t="shared" si="1"/>
        <v>0</v>
      </c>
      <c r="J23" s="27"/>
      <c r="K23" s="27"/>
    </row>
    <row r="24" spans="1:11" ht="30" x14ac:dyDescent="0.25">
      <c r="A24" s="3">
        <v>9</v>
      </c>
      <c r="B24" s="7" t="s">
        <v>36</v>
      </c>
      <c r="C24" s="6">
        <v>1</v>
      </c>
      <c r="D24" s="6" t="s">
        <v>86</v>
      </c>
      <c r="E24" s="45">
        <v>0</v>
      </c>
      <c r="F24" s="40">
        <f t="shared" si="3"/>
        <v>0</v>
      </c>
      <c r="G24" s="31">
        <v>0.08</v>
      </c>
      <c r="H24" s="40">
        <f t="shared" si="0"/>
        <v>0</v>
      </c>
      <c r="I24" s="40">
        <f t="shared" si="1"/>
        <v>0</v>
      </c>
      <c r="J24" s="27"/>
      <c r="K24" s="27"/>
    </row>
    <row r="25" spans="1:11" ht="45" x14ac:dyDescent="0.25">
      <c r="A25" s="3">
        <v>10</v>
      </c>
      <c r="B25" s="7" t="s">
        <v>37</v>
      </c>
      <c r="C25" s="6">
        <v>1</v>
      </c>
      <c r="D25" s="6" t="s">
        <v>86</v>
      </c>
      <c r="E25" s="45">
        <v>0</v>
      </c>
      <c r="F25" s="40">
        <f t="shared" si="3"/>
        <v>0</v>
      </c>
      <c r="G25" s="31">
        <v>0.08</v>
      </c>
      <c r="H25" s="40">
        <f t="shared" si="0"/>
        <v>0</v>
      </c>
      <c r="I25" s="40">
        <f t="shared" si="1"/>
        <v>0</v>
      </c>
      <c r="J25" s="27"/>
      <c r="K25" s="27"/>
    </row>
    <row r="26" spans="1:11" ht="45" x14ac:dyDescent="0.25">
      <c r="A26" s="3">
        <v>11</v>
      </c>
      <c r="B26" s="7" t="s">
        <v>38</v>
      </c>
      <c r="C26" s="6">
        <v>1</v>
      </c>
      <c r="D26" s="6" t="s">
        <v>86</v>
      </c>
      <c r="E26" s="45">
        <v>0</v>
      </c>
      <c r="F26" s="40">
        <f t="shared" si="3"/>
        <v>0</v>
      </c>
      <c r="G26" s="31">
        <v>0.08</v>
      </c>
      <c r="H26" s="40">
        <f t="shared" si="0"/>
        <v>0</v>
      </c>
      <c r="I26" s="40">
        <f t="shared" si="1"/>
        <v>0</v>
      </c>
      <c r="J26" s="27"/>
      <c r="K26" s="27"/>
    </row>
    <row r="27" spans="1:11" ht="45" x14ac:dyDescent="0.25">
      <c r="A27" s="3">
        <v>12</v>
      </c>
      <c r="B27" s="7" t="s">
        <v>39</v>
      </c>
      <c r="C27" s="6">
        <v>1</v>
      </c>
      <c r="D27" s="6" t="s">
        <v>86</v>
      </c>
      <c r="E27" s="45">
        <v>0</v>
      </c>
      <c r="F27" s="40">
        <f t="shared" si="3"/>
        <v>0</v>
      </c>
      <c r="G27" s="31">
        <v>0.08</v>
      </c>
      <c r="H27" s="40">
        <f t="shared" si="0"/>
        <v>0</v>
      </c>
      <c r="I27" s="40">
        <f t="shared" si="1"/>
        <v>0</v>
      </c>
      <c r="J27" s="27"/>
      <c r="K27" s="27"/>
    </row>
    <row r="28" spans="1:11" ht="30" x14ac:dyDescent="0.25">
      <c r="A28" s="3">
        <v>13</v>
      </c>
      <c r="B28" s="5" t="s">
        <v>40</v>
      </c>
      <c r="C28" s="6">
        <v>1</v>
      </c>
      <c r="D28" s="6" t="s">
        <v>86</v>
      </c>
      <c r="E28" s="38">
        <v>0</v>
      </c>
      <c r="F28" s="40">
        <f t="shared" si="3"/>
        <v>0</v>
      </c>
      <c r="G28" s="31">
        <v>0.08</v>
      </c>
      <c r="H28" s="40">
        <f t="shared" si="0"/>
        <v>0</v>
      </c>
      <c r="I28" s="40">
        <f t="shared" si="1"/>
        <v>0</v>
      </c>
      <c r="J28" s="27"/>
      <c r="K28" s="27"/>
    </row>
    <row r="29" spans="1:11" ht="30" x14ac:dyDescent="0.25">
      <c r="A29" s="3">
        <v>14</v>
      </c>
      <c r="B29" s="5" t="s">
        <v>42</v>
      </c>
      <c r="C29" s="6">
        <v>1</v>
      </c>
      <c r="D29" s="6" t="s">
        <v>86</v>
      </c>
      <c r="E29" s="38">
        <v>0</v>
      </c>
      <c r="F29" s="40">
        <f t="shared" si="3"/>
        <v>0</v>
      </c>
      <c r="G29" s="31">
        <v>0.08</v>
      </c>
      <c r="H29" s="40">
        <f t="shared" si="0"/>
        <v>0</v>
      </c>
      <c r="I29" s="40">
        <f t="shared" si="1"/>
        <v>0</v>
      </c>
      <c r="J29" s="27"/>
      <c r="K29" s="27"/>
    </row>
    <row r="30" spans="1:11" ht="30" x14ac:dyDescent="0.25">
      <c r="A30" s="3">
        <v>15</v>
      </c>
      <c r="B30" s="7" t="s">
        <v>41</v>
      </c>
      <c r="C30" s="6">
        <v>1</v>
      </c>
      <c r="D30" s="6" t="s">
        <v>86</v>
      </c>
      <c r="E30" s="38">
        <v>0</v>
      </c>
      <c r="F30" s="40">
        <f t="shared" si="3"/>
        <v>0</v>
      </c>
      <c r="G30" s="31">
        <v>0.08</v>
      </c>
      <c r="H30" s="40">
        <f t="shared" si="0"/>
        <v>0</v>
      </c>
      <c r="I30" s="40">
        <f t="shared" si="1"/>
        <v>0</v>
      </c>
      <c r="J30" s="27"/>
      <c r="K30" s="27"/>
    </row>
    <row r="31" spans="1:11" x14ac:dyDescent="0.25">
      <c r="A31" s="8"/>
      <c r="B31" s="9"/>
      <c r="C31" s="10"/>
      <c r="D31" s="10"/>
      <c r="E31" s="35" t="s">
        <v>91</v>
      </c>
      <c r="F31" s="46">
        <f>SUM(F16:F30)</f>
        <v>0</v>
      </c>
      <c r="G31" s="32"/>
      <c r="H31" s="46">
        <f t="shared" ref="H31:I31" si="4">SUM(H16:H30)</f>
        <v>0</v>
      </c>
      <c r="I31" s="46">
        <f t="shared" si="4"/>
        <v>0</v>
      </c>
    </row>
    <row r="32" spans="1:11" ht="17.25" customHeight="1" x14ac:dyDescent="0.25">
      <c r="A32" s="13"/>
      <c r="B32" s="50" t="s">
        <v>98</v>
      </c>
      <c r="C32" s="13"/>
      <c r="D32" s="34"/>
      <c r="E32" s="13"/>
      <c r="F32" s="13"/>
      <c r="G32" s="13"/>
      <c r="H32" s="13"/>
      <c r="I32" s="13"/>
    </row>
    <row r="33" spans="1:11" ht="30" x14ac:dyDescent="0.25">
      <c r="A33" s="1" t="s">
        <v>0</v>
      </c>
      <c r="B33" s="2" t="s">
        <v>43</v>
      </c>
      <c r="C33" s="2" t="s">
        <v>1</v>
      </c>
      <c r="D33" s="2" t="s">
        <v>85</v>
      </c>
      <c r="E33" s="2" t="s">
        <v>2</v>
      </c>
      <c r="F33" s="2" t="s">
        <v>3</v>
      </c>
      <c r="G33" s="2" t="s">
        <v>6</v>
      </c>
      <c r="H33" s="2" t="s">
        <v>4</v>
      </c>
      <c r="I33" s="2" t="s">
        <v>5</v>
      </c>
      <c r="J33" s="2" t="s">
        <v>89</v>
      </c>
      <c r="K33" s="2" t="s">
        <v>90</v>
      </c>
    </row>
    <row r="34" spans="1:11" ht="30" x14ac:dyDescent="0.25">
      <c r="A34" s="3">
        <v>1</v>
      </c>
      <c r="B34" s="18" t="s">
        <v>44</v>
      </c>
      <c r="C34" s="19">
        <v>2</v>
      </c>
      <c r="D34" s="19" t="s">
        <v>86</v>
      </c>
      <c r="E34" s="36">
        <v>0</v>
      </c>
      <c r="F34" s="37">
        <f t="shared" ref="F34:F75" si="5">E34*C34</f>
        <v>0</v>
      </c>
      <c r="G34" s="16">
        <v>0.08</v>
      </c>
      <c r="H34" s="40">
        <f t="shared" si="0"/>
        <v>0</v>
      </c>
      <c r="I34" s="40">
        <f t="shared" si="1"/>
        <v>0</v>
      </c>
      <c r="J34" s="27"/>
      <c r="K34" s="27"/>
    </row>
    <row r="35" spans="1:11" ht="31.5" customHeight="1" x14ac:dyDescent="0.25">
      <c r="A35" s="3">
        <v>2</v>
      </c>
      <c r="B35" s="18" t="s">
        <v>45</v>
      </c>
      <c r="C35" s="19">
        <v>2</v>
      </c>
      <c r="D35" s="19" t="s">
        <v>86</v>
      </c>
      <c r="E35" s="36">
        <v>0</v>
      </c>
      <c r="F35" s="37">
        <f t="shared" si="5"/>
        <v>0</v>
      </c>
      <c r="G35" s="16">
        <v>0.08</v>
      </c>
      <c r="H35" s="40">
        <f t="shared" si="0"/>
        <v>0</v>
      </c>
      <c r="I35" s="40">
        <f t="shared" si="1"/>
        <v>0</v>
      </c>
      <c r="J35" s="27"/>
      <c r="K35" s="27"/>
    </row>
    <row r="36" spans="1:11" ht="16.5" customHeight="1" x14ac:dyDescent="0.25">
      <c r="A36" s="3">
        <v>3</v>
      </c>
      <c r="B36" s="18" t="s">
        <v>46</v>
      </c>
      <c r="C36" s="19">
        <v>2</v>
      </c>
      <c r="D36" s="19" t="s">
        <v>86</v>
      </c>
      <c r="E36" s="36">
        <v>0</v>
      </c>
      <c r="F36" s="37">
        <f t="shared" si="5"/>
        <v>0</v>
      </c>
      <c r="G36" s="16">
        <v>0.08</v>
      </c>
      <c r="H36" s="40">
        <f t="shared" si="0"/>
        <v>0</v>
      </c>
      <c r="I36" s="40">
        <f t="shared" si="1"/>
        <v>0</v>
      </c>
      <c r="J36" s="27"/>
      <c r="K36" s="27"/>
    </row>
    <row r="37" spans="1:11" ht="30" customHeight="1" x14ac:dyDescent="0.25">
      <c r="A37" s="3">
        <v>4</v>
      </c>
      <c r="B37" s="20" t="s">
        <v>47</v>
      </c>
      <c r="C37" s="19">
        <v>2</v>
      </c>
      <c r="D37" s="19" t="s">
        <v>86</v>
      </c>
      <c r="E37" s="36">
        <v>0</v>
      </c>
      <c r="F37" s="37">
        <f t="shared" si="5"/>
        <v>0</v>
      </c>
      <c r="G37" s="16">
        <v>0.08</v>
      </c>
      <c r="H37" s="40">
        <f t="shared" si="0"/>
        <v>0</v>
      </c>
      <c r="I37" s="40">
        <f t="shared" si="1"/>
        <v>0</v>
      </c>
      <c r="J37" s="27"/>
      <c r="K37" s="27"/>
    </row>
    <row r="38" spans="1:11" ht="75" x14ac:dyDescent="0.25">
      <c r="A38" s="3">
        <v>5</v>
      </c>
      <c r="B38" s="20" t="s">
        <v>48</v>
      </c>
      <c r="C38" s="19">
        <v>3</v>
      </c>
      <c r="D38" s="19" t="s">
        <v>86</v>
      </c>
      <c r="E38" s="36">
        <v>0</v>
      </c>
      <c r="F38" s="37">
        <f t="shared" si="5"/>
        <v>0</v>
      </c>
      <c r="G38" s="16">
        <v>0.08</v>
      </c>
      <c r="H38" s="40">
        <f t="shared" si="0"/>
        <v>0</v>
      </c>
      <c r="I38" s="40">
        <f t="shared" si="1"/>
        <v>0</v>
      </c>
      <c r="J38" s="27"/>
      <c r="K38" s="27"/>
    </row>
    <row r="39" spans="1:11" ht="75" x14ac:dyDescent="0.25">
      <c r="A39" s="3">
        <v>6</v>
      </c>
      <c r="B39" s="20" t="s">
        <v>49</v>
      </c>
      <c r="C39" s="19">
        <v>4</v>
      </c>
      <c r="D39" s="19" t="s">
        <v>86</v>
      </c>
      <c r="E39" s="36">
        <v>0</v>
      </c>
      <c r="F39" s="37">
        <f t="shared" si="5"/>
        <v>0</v>
      </c>
      <c r="G39" s="16">
        <v>0.08</v>
      </c>
      <c r="H39" s="40">
        <f t="shared" si="0"/>
        <v>0</v>
      </c>
      <c r="I39" s="40">
        <f t="shared" si="1"/>
        <v>0</v>
      </c>
      <c r="J39" s="27"/>
      <c r="K39" s="27"/>
    </row>
    <row r="40" spans="1:11" ht="60" x14ac:dyDescent="0.25">
      <c r="A40" s="3">
        <v>7</v>
      </c>
      <c r="B40" s="20" t="s">
        <v>50</v>
      </c>
      <c r="C40" s="19">
        <v>4</v>
      </c>
      <c r="D40" s="19" t="s">
        <v>86</v>
      </c>
      <c r="E40" s="36">
        <v>0</v>
      </c>
      <c r="F40" s="37">
        <f t="shared" si="5"/>
        <v>0</v>
      </c>
      <c r="G40" s="16">
        <v>0.08</v>
      </c>
      <c r="H40" s="40">
        <f t="shared" si="0"/>
        <v>0</v>
      </c>
      <c r="I40" s="40">
        <f t="shared" si="1"/>
        <v>0</v>
      </c>
      <c r="J40" s="27"/>
      <c r="K40" s="27"/>
    </row>
    <row r="41" spans="1:11" ht="75" x14ac:dyDescent="0.25">
      <c r="A41" s="3">
        <v>8</v>
      </c>
      <c r="B41" s="20" t="s">
        <v>51</v>
      </c>
      <c r="C41" s="19">
        <v>3</v>
      </c>
      <c r="D41" s="19" t="s">
        <v>86</v>
      </c>
      <c r="E41" s="36">
        <v>0</v>
      </c>
      <c r="F41" s="37">
        <f t="shared" si="5"/>
        <v>0</v>
      </c>
      <c r="G41" s="16">
        <v>0.08</v>
      </c>
      <c r="H41" s="40">
        <f t="shared" si="0"/>
        <v>0</v>
      </c>
      <c r="I41" s="40">
        <f t="shared" si="1"/>
        <v>0</v>
      </c>
      <c r="J41" s="27"/>
      <c r="K41" s="27"/>
    </row>
    <row r="42" spans="1:11" ht="75" x14ac:dyDescent="0.25">
      <c r="A42" s="3">
        <v>9</v>
      </c>
      <c r="B42" s="20" t="s">
        <v>52</v>
      </c>
      <c r="C42" s="19">
        <v>4</v>
      </c>
      <c r="D42" s="19" t="s">
        <v>86</v>
      </c>
      <c r="E42" s="36">
        <v>0</v>
      </c>
      <c r="F42" s="37">
        <f t="shared" si="5"/>
        <v>0</v>
      </c>
      <c r="G42" s="16">
        <v>0.08</v>
      </c>
      <c r="H42" s="40">
        <f t="shared" si="0"/>
        <v>0</v>
      </c>
      <c r="I42" s="40">
        <f t="shared" si="1"/>
        <v>0</v>
      </c>
      <c r="J42" s="27"/>
      <c r="K42" s="27"/>
    </row>
    <row r="43" spans="1:11" ht="81" customHeight="1" x14ac:dyDescent="0.25">
      <c r="A43" s="3">
        <v>10</v>
      </c>
      <c r="B43" s="20" t="s">
        <v>53</v>
      </c>
      <c r="C43" s="19">
        <v>4</v>
      </c>
      <c r="D43" s="19" t="s">
        <v>86</v>
      </c>
      <c r="E43" s="36">
        <v>0</v>
      </c>
      <c r="F43" s="37">
        <f t="shared" si="5"/>
        <v>0</v>
      </c>
      <c r="G43" s="16">
        <v>0.08</v>
      </c>
      <c r="H43" s="40">
        <f t="shared" si="0"/>
        <v>0</v>
      </c>
      <c r="I43" s="40">
        <f t="shared" si="1"/>
        <v>0</v>
      </c>
      <c r="J43" s="27"/>
      <c r="K43" s="27"/>
    </row>
    <row r="44" spans="1:11" ht="15.75" customHeight="1" x14ac:dyDescent="0.25">
      <c r="A44" s="3">
        <v>11</v>
      </c>
      <c r="B44" s="20" t="s">
        <v>54</v>
      </c>
      <c r="C44" s="19">
        <v>7</v>
      </c>
      <c r="D44" s="19" t="s">
        <v>86</v>
      </c>
      <c r="E44" s="36">
        <v>0</v>
      </c>
      <c r="F44" s="37">
        <f t="shared" si="5"/>
        <v>0</v>
      </c>
      <c r="G44" s="16">
        <v>0.08</v>
      </c>
      <c r="H44" s="40">
        <f t="shared" si="0"/>
        <v>0</v>
      </c>
      <c r="I44" s="40">
        <f t="shared" si="1"/>
        <v>0</v>
      </c>
      <c r="J44" s="27"/>
      <c r="K44" s="27"/>
    </row>
    <row r="45" spans="1:11" x14ac:dyDescent="0.25">
      <c r="A45" s="3">
        <v>12</v>
      </c>
      <c r="B45" s="20" t="s">
        <v>55</v>
      </c>
      <c r="C45" s="19">
        <v>7</v>
      </c>
      <c r="D45" s="19" t="s">
        <v>86</v>
      </c>
      <c r="E45" s="36">
        <v>0</v>
      </c>
      <c r="F45" s="37">
        <f t="shared" si="5"/>
        <v>0</v>
      </c>
      <c r="G45" s="16">
        <v>0.08</v>
      </c>
      <c r="H45" s="40">
        <f t="shared" si="0"/>
        <v>0</v>
      </c>
      <c r="I45" s="40">
        <f t="shared" si="1"/>
        <v>0</v>
      </c>
      <c r="J45" s="27"/>
      <c r="K45" s="27"/>
    </row>
    <row r="46" spans="1:11" ht="45" x14ac:dyDescent="0.25">
      <c r="A46" s="3">
        <v>13</v>
      </c>
      <c r="B46" s="20" t="s">
        <v>56</v>
      </c>
      <c r="C46" s="19">
        <v>4</v>
      </c>
      <c r="D46" s="19" t="s">
        <v>86</v>
      </c>
      <c r="E46" s="36">
        <v>0</v>
      </c>
      <c r="F46" s="37">
        <f t="shared" si="5"/>
        <v>0</v>
      </c>
      <c r="G46" s="16">
        <v>0.08</v>
      </c>
      <c r="H46" s="40">
        <f t="shared" si="0"/>
        <v>0</v>
      </c>
      <c r="I46" s="40">
        <f t="shared" si="1"/>
        <v>0</v>
      </c>
      <c r="J46" s="27"/>
      <c r="K46" s="27"/>
    </row>
    <row r="47" spans="1:11" ht="30" x14ac:dyDescent="0.25">
      <c r="A47" s="3">
        <v>14</v>
      </c>
      <c r="B47" s="20" t="s">
        <v>57</v>
      </c>
      <c r="C47" s="19">
        <v>3</v>
      </c>
      <c r="D47" s="19" t="s">
        <v>86</v>
      </c>
      <c r="E47" s="36">
        <v>0</v>
      </c>
      <c r="F47" s="37">
        <f t="shared" si="5"/>
        <v>0</v>
      </c>
      <c r="G47" s="16">
        <v>0.08</v>
      </c>
      <c r="H47" s="40">
        <f t="shared" si="0"/>
        <v>0</v>
      </c>
      <c r="I47" s="40">
        <f t="shared" si="1"/>
        <v>0</v>
      </c>
      <c r="J47" s="27"/>
      <c r="K47" s="27"/>
    </row>
    <row r="48" spans="1:11" x14ac:dyDescent="0.25">
      <c r="A48" s="3">
        <v>15</v>
      </c>
      <c r="B48" s="20" t="s">
        <v>58</v>
      </c>
      <c r="C48" s="19">
        <v>30</v>
      </c>
      <c r="D48" s="19" t="s">
        <v>86</v>
      </c>
      <c r="E48" s="36">
        <v>0</v>
      </c>
      <c r="F48" s="37">
        <f t="shared" si="5"/>
        <v>0</v>
      </c>
      <c r="G48" s="16">
        <v>0.08</v>
      </c>
      <c r="H48" s="40">
        <f t="shared" si="0"/>
        <v>0</v>
      </c>
      <c r="I48" s="40">
        <f t="shared" si="1"/>
        <v>0</v>
      </c>
      <c r="J48" s="27"/>
      <c r="K48" s="27"/>
    </row>
    <row r="49" spans="1:11" x14ac:dyDescent="0.25">
      <c r="A49" s="3">
        <v>16</v>
      </c>
      <c r="B49" s="20" t="s">
        <v>59</v>
      </c>
      <c r="C49" s="19">
        <v>30</v>
      </c>
      <c r="D49" s="19" t="s">
        <v>86</v>
      </c>
      <c r="E49" s="36">
        <v>0</v>
      </c>
      <c r="F49" s="37">
        <f t="shared" si="5"/>
        <v>0</v>
      </c>
      <c r="G49" s="16">
        <v>0.08</v>
      </c>
      <c r="H49" s="40">
        <f t="shared" si="0"/>
        <v>0</v>
      </c>
      <c r="I49" s="40">
        <f t="shared" si="1"/>
        <v>0</v>
      </c>
      <c r="J49" s="27"/>
      <c r="K49" s="27"/>
    </row>
    <row r="50" spans="1:11" x14ac:dyDescent="0.25">
      <c r="A50" s="3">
        <v>17</v>
      </c>
      <c r="B50" s="20" t="s">
        <v>60</v>
      </c>
      <c r="C50" s="19">
        <v>30</v>
      </c>
      <c r="D50" s="19" t="s">
        <v>86</v>
      </c>
      <c r="E50" s="36">
        <v>0</v>
      </c>
      <c r="F50" s="37">
        <f t="shared" si="5"/>
        <v>0</v>
      </c>
      <c r="G50" s="16">
        <v>0.08</v>
      </c>
      <c r="H50" s="40">
        <f t="shared" si="0"/>
        <v>0</v>
      </c>
      <c r="I50" s="40">
        <f t="shared" si="1"/>
        <v>0</v>
      </c>
      <c r="J50" s="27"/>
      <c r="K50" s="27"/>
    </row>
    <row r="51" spans="1:11" x14ac:dyDescent="0.25">
      <c r="A51" s="3">
        <v>18</v>
      </c>
      <c r="B51" s="20" t="s">
        <v>61</v>
      </c>
      <c r="C51" s="19">
        <v>20</v>
      </c>
      <c r="D51" s="19" t="s">
        <v>86</v>
      </c>
      <c r="E51" s="36">
        <v>0</v>
      </c>
      <c r="F51" s="37">
        <f t="shared" si="5"/>
        <v>0</v>
      </c>
      <c r="G51" s="16">
        <v>0.08</v>
      </c>
      <c r="H51" s="40">
        <f t="shared" si="0"/>
        <v>0</v>
      </c>
      <c r="I51" s="40">
        <f t="shared" si="1"/>
        <v>0</v>
      </c>
      <c r="J51" s="27"/>
      <c r="K51" s="27"/>
    </row>
    <row r="52" spans="1:11" x14ac:dyDescent="0.25">
      <c r="A52" s="3">
        <v>19</v>
      </c>
      <c r="B52" s="20" t="s">
        <v>62</v>
      </c>
      <c r="C52" s="19">
        <v>25</v>
      </c>
      <c r="D52" s="19" t="s">
        <v>86</v>
      </c>
      <c r="E52" s="36">
        <v>0</v>
      </c>
      <c r="F52" s="37">
        <f t="shared" si="5"/>
        <v>0</v>
      </c>
      <c r="G52" s="16">
        <v>0.08</v>
      </c>
      <c r="H52" s="40">
        <f t="shared" si="0"/>
        <v>0</v>
      </c>
      <c r="I52" s="40">
        <f t="shared" si="1"/>
        <v>0</v>
      </c>
      <c r="J52" s="27"/>
      <c r="K52" s="27"/>
    </row>
    <row r="53" spans="1:11" x14ac:dyDescent="0.25">
      <c r="A53" s="3">
        <v>20</v>
      </c>
      <c r="B53" s="20" t="s">
        <v>63</v>
      </c>
      <c r="C53" s="19">
        <v>40</v>
      </c>
      <c r="D53" s="19" t="s">
        <v>86</v>
      </c>
      <c r="E53" s="36">
        <v>0</v>
      </c>
      <c r="F53" s="37">
        <f t="shared" si="5"/>
        <v>0</v>
      </c>
      <c r="G53" s="16">
        <v>0.08</v>
      </c>
      <c r="H53" s="40">
        <f t="shared" si="0"/>
        <v>0</v>
      </c>
      <c r="I53" s="40">
        <f t="shared" si="1"/>
        <v>0</v>
      </c>
      <c r="J53" s="27"/>
      <c r="K53" s="27"/>
    </row>
    <row r="54" spans="1:11" ht="30" x14ac:dyDescent="0.25">
      <c r="A54" s="3">
        <v>21</v>
      </c>
      <c r="B54" s="20" t="s">
        <v>64</v>
      </c>
      <c r="C54" s="21">
        <v>3</v>
      </c>
      <c r="D54" s="19" t="s">
        <v>86</v>
      </c>
      <c r="E54" s="36">
        <v>0</v>
      </c>
      <c r="F54" s="37">
        <f t="shared" si="5"/>
        <v>0</v>
      </c>
      <c r="G54" s="16">
        <v>0.08</v>
      </c>
      <c r="H54" s="40">
        <f t="shared" si="0"/>
        <v>0</v>
      </c>
      <c r="I54" s="40">
        <f t="shared" si="1"/>
        <v>0</v>
      </c>
      <c r="J54" s="27"/>
      <c r="K54" s="27"/>
    </row>
    <row r="55" spans="1:11" ht="30" x14ac:dyDescent="0.25">
      <c r="A55" s="3">
        <v>22</v>
      </c>
      <c r="B55" s="20" t="s">
        <v>65</v>
      </c>
      <c r="C55" s="21">
        <v>3</v>
      </c>
      <c r="D55" s="19" t="s">
        <v>86</v>
      </c>
      <c r="E55" s="36">
        <v>0</v>
      </c>
      <c r="F55" s="37">
        <f t="shared" si="5"/>
        <v>0</v>
      </c>
      <c r="G55" s="16">
        <v>0.08</v>
      </c>
      <c r="H55" s="40">
        <f t="shared" si="0"/>
        <v>0</v>
      </c>
      <c r="I55" s="40">
        <f t="shared" si="1"/>
        <v>0</v>
      </c>
      <c r="J55" s="27"/>
      <c r="K55" s="27"/>
    </row>
    <row r="56" spans="1:11" ht="45" x14ac:dyDescent="0.25">
      <c r="A56" s="3">
        <v>23</v>
      </c>
      <c r="B56" s="20" t="s">
        <v>66</v>
      </c>
      <c r="C56" s="21">
        <v>3</v>
      </c>
      <c r="D56" s="19" t="s">
        <v>86</v>
      </c>
      <c r="E56" s="36">
        <v>0</v>
      </c>
      <c r="F56" s="37">
        <f t="shared" si="5"/>
        <v>0</v>
      </c>
      <c r="G56" s="16">
        <v>0.08</v>
      </c>
      <c r="H56" s="40">
        <f t="shared" si="0"/>
        <v>0</v>
      </c>
      <c r="I56" s="40">
        <f t="shared" si="1"/>
        <v>0</v>
      </c>
      <c r="J56" s="27"/>
      <c r="K56" s="27"/>
    </row>
    <row r="57" spans="1:11" ht="105" x14ac:dyDescent="0.25">
      <c r="A57" s="3">
        <v>24</v>
      </c>
      <c r="B57" s="18" t="s">
        <v>67</v>
      </c>
      <c r="C57" s="21">
        <v>3</v>
      </c>
      <c r="D57" s="19" t="s">
        <v>86</v>
      </c>
      <c r="E57" s="36">
        <v>0</v>
      </c>
      <c r="F57" s="37">
        <f t="shared" si="5"/>
        <v>0</v>
      </c>
      <c r="G57" s="16">
        <v>0.08</v>
      </c>
      <c r="H57" s="40">
        <f t="shared" si="0"/>
        <v>0</v>
      </c>
      <c r="I57" s="40">
        <f t="shared" si="1"/>
        <v>0</v>
      </c>
      <c r="J57" s="27"/>
      <c r="K57" s="27"/>
    </row>
    <row r="58" spans="1:11" ht="90" x14ac:dyDescent="0.25">
      <c r="A58" s="8">
        <v>25</v>
      </c>
      <c r="B58" s="23" t="s">
        <v>84</v>
      </c>
      <c r="C58" s="21">
        <v>1</v>
      </c>
      <c r="D58" s="19" t="s">
        <v>86</v>
      </c>
      <c r="E58" s="36">
        <v>0</v>
      </c>
      <c r="F58" s="37">
        <f t="shared" si="5"/>
        <v>0</v>
      </c>
      <c r="G58" s="16"/>
      <c r="H58" s="40">
        <f t="shared" si="0"/>
        <v>0</v>
      </c>
      <c r="I58" s="40">
        <f t="shared" si="1"/>
        <v>0</v>
      </c>
      <c r="J58" s="27"/>
      <c r="K58" s="27"/>
    </row>
    <row r="59" spans="1:11" ht="122.25" customHeight="1" x14ac:dyDescent="0.25">
      <c r="A59" s="3">
        <v>26</v>
      </c>
      <c r="B59" s="28" t="s">
        <v>68</v>
      </c>
      <c r="C59" s="21">
        <v>3</v>
      </c>
      <c r="D59" s="19" t="s">
        <v>86</v>
      </c>
      <c r="E59" s="36">
        <v>0</v>
      </c>
      <c r="F59" s="37">
        <f t="shared" si="5"/>
        <v>0</v>
      </c>
      <c r="G59" s="16">
        <v>0.08</v>
      </c>
      <c r="H59" s="40">
        <f t="shared" si="0"/>
        <v>0</v>
      </c>
      <c r="I59" s="40">
        <f t="shared" si="1"/>
        <v>0</v>
      </c>
      <c r="J59" s="27"/>
      <c r="K59" s="27"/>
    </row>
    <row r="60" spans="1:11" ht="110.25" customHeight="1" x14ac:dyDescent="0.25">
      <c r="A60" s="3">
        <v>27</v>
      </c>
      <c r="B60" s="18" t="s">
        <v>69</v>
      </c>
      <c r="C60" s="17">
        <v>3</v>
      </c>
      <c r="D60" s="19" t="s">
        <v>86</v>
      </c>
      <c r="E60" s="38">
        <v>0</v>
      </c>
      <c r="F60" s="37">
        <f t="shared" si="5"/>
        <v>0</v>
      </c>
      <c r="G60" s="16">
        <v>0.08</v>
      </c>
      <c r="H60" s="40">
        <f t="shared" si="0"/>
        <v>0</v>
      </c>
      <c r="I60" s="40">
        <f t="shared" si="1"/>
        <v>0</v>
      </c>
      <c r="J60" s="27"/>
      <c r="K60" s="27"/>
    </row>
    <row r="61" spans="1:11" ht="120" x14ac:dyDescent="0.25">
      <c r="A61" s="3">
        <v>28</v>
      </c>
      <c r="B61" s="18" t="s">
        <v>70</v>
      </c>
      <c r="C61" s="17">
        <v>3</v>
      </c>
      <c r="D61" s="19" t="s">
        <v>86</v>
      </c>
      <c r="E61" s="38">
        <v>0</v>
      </c>
      <c r="F61" s="37">
        <f t="shared" si="5"/>
        <v>0</v>
      </c>
      <c r="G61" s="16">
        <v>0.08</v>
      </c>
      <c r="H61" s="40">
        <f t="shared" si="0"/>
        <v>0</v>
      </c>
      <c r="I61" s="40">
        <f t="shared" si="1"/>
        <v>0</v>
      </c>
      <c r="J61" s="27"/>
      <c r="K61" s="27"/>
    </row>
    <row r="62" spans="1:11" ht="105" x14ac:dyDescent="0.25">
      <c r="A62" s="3">
        <v>29</v>
      </c>
      <c r="B62" s="22" t="s">
        <v>71</v>
      </c>
      <c r="C62" s="17">
        <v>6</v>
      </c>
      <c r="D62" s="19" t="s">
        <v>86</v>
      </c>
      <c r="E62" s="38">
        <v>0</v>
      </c>
      <c r="F62" s="37">
        <f t="shared" si="5"/>
        <v>0</v>
      </c>
      <c r="G62" s="16">
        <v>0.08</v>
      </c>
      <c r="H62" s="40">
        <f t="shared" si="0"/>
        <v>0</v>
      </c>
      <c r="I62" s="40">
        <f t="shared" si="1"/>
        <v>0</v>
      </c>
      <c r="J62" s="27"/>
      <c r="K62" s="27"/>
    </row>
    <row r="63" spans="1:11" ht="120" x14ac:dyDescent="0.25">
      <c r="A63" s="3">
        <v>30</v>
      </c>
      <c r="B63" s="23" t="s">
        <v>69</v>
      </c>
      <c r="C63" s="24">
        <v>2</v>
      </c>
      <c r="D63" s="19" t="s">
        <v>86</v>
      </c>
      <c r="E63" s="38">
        <v>0</v>
      </c>
      <c r="F63" s="37">
        <f t="shared" si="5"/>
        <v>0</v>
      </c>
      <c r="G63" s="16">
        <v>0.08</v>
      </c>
      <c r="H63" s="40">
        <f t="shared" si="0"/>
        <v>0</v>
      </c>
      <c r="I63" s="40">
        <f t="shared" si="1"/>
        <v>0</v>
      </c>
      <c r="J63" s="27"/>
      <c r="K63" s="27"/>
    </row>
    <row r="64" spans="1:11" ht="30" x14ac:dyDescent="0.25">
      <c r="A64" s="3">
        <v>31</v>
      </c>
      <c r="B64" s="23" t="s">
        <v>77</v>
      </c>
      <c r="C64" s="19">
        <v>1</v>
      </c>
      <c r="D64" s="19" t="s">
        <v>86</v>
      </c>
      <c r="E64" s="39">
        <v>0</v>
      </c>
      <c r="F64" s="37">
        <f t="shared" si="5"/>
        <v>0</v>
      </c>
      <c r="G64" s="16">
        <v>0.08</v>
      </c>
      <c r="H64" s="40">
        <f t="shared" si="0"/>
        <v>0</v>
      </c>
      <c r="I64" s="40">
        <f t="shared" si="1"/>
        <v>0</v>
      </c>
      <c r="J64" s="27"/>
      <c r="K64" s="27"/>
    </row>
    <row r="65" spans="1:11" ht="60" x14ac:dyDescent="0.25">
      <c r="A65" s="3">
        <v>32</v>
      </c>
      <c r="B65" s="23" t="s">
        <v>78</v>
      </c>
      <c r="C65" s="19">
        <v>2</v>
      </c>
      <c r="D65" s="19" t="s">
        <v>86</v>
      </c>
      <c r="E65" s="39">
        <v>0</v>
      </c>
      <c r="F65" s="37">
        <f t="shared" si="5"/>
        <v>0</v>
      </c>
      <c r="G65" s="16">
        <v>0.08</v>
      </c>
      <c r="H65" s="40">
        <f t="shared" si="0"/>
        <v>0</v>
      </c>
      <c r="I65" s="40">
        <f t="shared" si="1"/>
        <v>0</v>
      </c>
      <c r="J65" s="27"/>
      <c r="K65" s="27"/>
    </row>
    <row r="66" spans="1:11" ht="45" x14ac:dyDescent="0.25">
      <c r="A66" s="3">
        <v>33</v>
      </c>
      <c r="B66" s="25" t="s">
        <v>79</v>
      </c>
      <c r="C66" s="19">
        <v>4</v>
      </c>
      <c r="D66" s="19" t="s">
        <v>86</v>
      </c>
      <c r="E66" s="39">
        <v>0</v>
      </c>
      <c r="F66" s="37">
        <f t="shared" si="5"/>
        <v>0</v>
      </c>
      <c r="G66" s="16">
        <v>0.08</v>
      </c>
      <c r="H66" s="40">
        <f t="shared" si="0"/>
        <v>0</v>
      </c>
      <c r="I66" s="40">
        <f t="shared" si="1"/>
        <v>0</v>
      </c>
      <c r="J66" s="27"/>
      <c r="K66" s="27"/>
    </row>
    <row r="67" spans="1:11" ht="60" x14ac:dyDescent="0.25">
      <c r="A67" s="3">
        <v>34</v>
      </c>
      <c r="B67" s="25" t="s">
        <v>80</v>
      </c>
      <c r="C67" s="19">
        <v>4</v>
      </c>
      <c r="D67" s="19" t="s">
        <v>86</v>
      </c>
      <c r="E67" s="39">
        <v>0</v>
      </c>
      <c r="F67" s="37">
        <f t="shared" si="5"/>
        <v>0</v>
      </c>
      <c r="G67" s="16">
        <v>0.08</v>
      </c>
      <c r="H67" s="40">
        <f t="shared" si="0"/>
        <v>0</v>
      </c>
      <c r="I67" s="40">
        <f t="shared" si="1"/>
        <v>0</v>
      </c>
      <c r="J67" s="27"/>
      <c r="K67" s="27"/>
    </row>
    <row r="68" spans="1:11" ht="165" x14ac:dyDescent="0.25">
      <c r="A68" s="3">
        <v>35</v>
      </c>
      <c r="B68" s="25" t="s">
        <v>81</v>
      </c>
      <c r="C68" s="19">
        <v>1</v>
      </c>
      <c r="D68" s="19" t="s">
        <v>86</v>
      </c>
      <c r="E68" s="39">
        <v>0</v>
      </c>
      <c r="F68" s="37">
        <f t="shared" si="5"/>
        <v>0</v>
      </c>
      <c r="G68" s="16">
        <v>0.08</v>
      </c>
      <c r="H68" s="40">
        <f t="shared" si="0"/>
        <v>0</v>
      </c>
      <c r="I68" s="40">
        <f t="shared" si="1"/>
        <v>0</v>
      </c>
      <c r="J68" s="27"/>
      <c r="K68" s="27"/>
    </row>
    <row r="69" spans="1:11" ht="105" x14ac:dyDescent="0.25">
      <c r="A69" s="3">
        <v>36</v>
      </c>
      <c r="B69" s="20" t="s">
        <v>72</v>
      </c>
      <c r="C69" s="19">
        <v>3</v>
      </c>
      <c r="D69" s="19" t="s">
        <v>86</v>
      </c>
      <c r="E69" s="38">
        <v>0</v>
      </c>
      <c r="F69" s="37">
        <f t="shared" si="5"/>
        <v>0</v>
      </c>
      <c r="G69" s="16">
        <v>0.08</v>
      </c>
      <c r="H69" s="40">
        <f t="shared" si="0"/>
        <v>0</v>
      </c>
      <c r="I69" s="40">
        <f t="shared" si="1"/>
        <v>0</v>
      </c>
      <c r="J69" s="27"/>
      <c r="K69" s="27"/>
    </row>
    <row r="70" spans="1:11" ht="105" x14ac:dyDescent="0.25">
      <c r="A70" s="3">
        <v>37</v>
      </c>
      <c r="B70" s="23" t="s">
        <v>82</v>
      </c>
      <c r="C70" s="19">
        <v>1</v>
      </c>
      <c r="D70" s="19" t="s">
        <v>86</v>
      </c>
      <c r="E70" s="39">
        <v>0</v>
      </c>
      <c r="F70" s="37">
        <f t="shared" si="5"/>
        <v>0</v>
      </c>
      <c r="G70" s="16">
        <v>0.08</v>
      </c>
      <c r="H70" s="40">
        <f t="shared" si="0"/>
        <v>0</v>
      </c>
      <c r="I70" s="40">
        <f t="shared" si="1"/>
        <v>0</v>
      </c>
      <c r="J70" s="27"/>
      <c r="K70" s="27"/>
    </row>
    <row r="71" spans="1:11" ht="30" x14ac:dyDescent="0.25">
      <c r="A71" s="3">
        <v>38</v>
      </c>
      <c r="B71" s="20" t="s">
        <v>73</v>
      </c>
      <c r="C71" s="19">
        <v>4</v>
      </c>
      <c r="D71" s="19" t="s">
        <v>86</v>
      </c>
      <c r="E71" s="38">
        <v>0</v>
      </c>
      <c r="F71" s="37">
        <f t="shared" si="5"/>
        <v>0</v>
      </c>
      <c r="G71" s="16">
        <v>0.08</v>
      </c>
      <c r="H71" s="40">
        <f t="shared" si="0"/>
        <v>0</v>
      </c>
      <c r="I71" s="40">
        <f t="shared" si="1"/>
        <v>0</v>
      </c>
      <c r="J71" s="27"/>
      <c r="K71" s="27"/>
    </row>
    <row r="72" spans="1:11" x14ac:dyDescent="0.25">
      <c r="A72" s="3">
        <v>39</v>
      </c>
      <c r="B72" s="25" t="s">
        <v>83</v>
      </c>
      <c r="C72" s="19">
        <v>1</v>
      </c>
      <c r="D72" s="19" t="s">
        <v>86</v>
      </c>
      <c r="E72" s="36">
        <v>0</v>
      </c>
      <c r="F72" s="37">
        <f t="shared" si="5"/>
        <v>0</v>
      </c>
      <c r="G72" s="16"/>
      <c r="H72" s="40">
        <f t="shared" si="0"/>
        <v>0</v>
      </c>
      <c r="I72" s="40">
        <f t="shared" si="1"/>
        <v>0</v>
      </c>
      <c r="J72" s="27"/>
      <c r="K72" s="27"/>
    </row>
    <row r="73" spans="1:11" x14ac:dyDescent="0.25">
      <c r="A73" s="3">
        <v>40</v>
      </c>
      <c r="B73" s="20" t="s">
        <v>74</v>
      </c>
      <c r="C73" s="19">
        <v>3</v>
      </c>
      <c r="D73" s="19" t="s">
        <v>86</v>
      </c>
      <c r="E73" s="38">
        <v>0</v>
      </c>
      <c r="F73" s="37">
        <f t="shared" si="5"/>
        <v>0</v>
      </c>
      <c r="G73" s="16">
        <v>0.08</v>
      </c>
      <c r="H73" s="40">
        <f t="shared" si="0"/>
        <v>0</v>
      </c>
      <c r="I73" s="40">
        <f t="shared" si="1"/>
        <v>0</v>
      </c>
      <c r="J73" s="27"/>
      <c r="K73" s="27"/>
    </row>
    <row r="74" spans="1:11" x14ac:dyDescent="0.25">
      <c r="A74" s="3">
        <v>41</v>
      </c>
      <c r="B74" s="20" t="s">
        <v>75</v>
      </c>
      <c r="C74" s="19">
        <v>4</v>
      </c>
      <c r="D74" s="19" t="s">
        <v>86</v>
      </c>
      <c r="E74" s="38">
        <v>0</v>
      </c>
      <c r="F74" s="37">
        <f t="shared" si="5"/>
        <v>0</v>
      </c>
      <c r="G74" s="16">
        <v>0.08</v>
      </c>
      <c r="H74" s="40">
        <f t="shared" si="0"/>
        <v>0</v>
      </c>
      <c r="I74" s="40">
        <f t="shared" si="1"/>
        <v>0</v>
      </c>
      <c r="J74" s="27"/>
      <c r="K74" s="27"/>
    </row>
    <row r="75" spans="1:11" ht="30" x14ac:dyDescent="0.25">
      <c r="A75" s="3">
        <v>42</v>
      </c>
      <c r="B75" s="20" t="s">
        <v>76</v>
      </c>
      <c r="C75" s="19">
        <v>12</v>
      </c>
      <c r="D75" s="19" t="s">
        <v>86</v>
      </c>
      <c r="E75" s="38">
        <v>0</v>
      </c>
      <c r="F75" s="37">
        <f t="shared" si="5"/>
        <v>0</v>
      </c>
      <c r="G75" s="16">
        <v>0.08</v>
      </c>
      <c r="H75" s="40">
        <f t="shared" si="0"/>
        <v>0</v>
      </c>
      <c r="I75" s="40">
        <f t="shared" si="1"/>
        <v>0</v>
      </c>
      <c r="J75" s="27"/>
      <c r="K75" s="27"/>
    </row>
    <row r="76" spans="1:11" x14ac:dyDescent="0.25">
      <c r="A76" s="26"/>
      <c r="B76" s="54" t="s">
        <v>91</v>
      </c>
      <c r="C76" s="55"/>
      <c r="D76" s="55"/>
      <c r="E76" s="56"/>
      <c r="F76" s="47">
        <f>SUM(F34:F75)</f>
        <v>0</v>
      </c>
      <c r="G76" s="48"/>
      <c r="H76" s="47">
        <f>SUM(H34:H75)</f>
        <v>0</v>
      </c>
      <c r="I76" s="47">
        <f>SUM(I34:I75)</f>
        <v>0</v>
      </c>
    </row>
    <row r="78" spans="1:11" ht="15.75" x14ac:dyDescent="0.25">
      <c r="A78" s="59" t="s">
        <v>20</v>
      </c>
      <c r="B78" s="59"/>
      <c r="C78" s="59"/>
      <c r="D78" s="59"/>
      <c r="E78" s="59"/>
      <c r="F78" s="59"/>
      <c r="G78" s="59"/>
      <c r="H78" s="59"/>
      <c r="I78" s="59"/>
    </row>
    <row r="79" spans="1:11" ht="15.75" x14ac:dyDescent="0.25">
      <c r="A79" s="58" t="s">
        <v>21</v>
      </c>
      <c r="B79" s="58"/>
      <c r="C79" s="58"/>
      <c r="D79" s="58"/>
      <c r="E79" s="58"/>
      <c r="F79" s="58"/>
      <c r="G79" s="58"/>
      <c r="H79" s="58"/>
      <c r="I79" s="58"/>
    </row>
    <row r="80" spans="1:11" ht="15.75" x14ac:dyDescent="0.25">
      <c r="A80" s="58" t="s">
        <v>22</v>
      </c>
      <c r="B80" s="58"/>
      <c r="C80" s="58"/>
      <c r="D80" s="58"/>
      <c r="E80" s="58"/>
      <c r="F80" s="58"/>
      <c r="G80" s="58"/>
      <c r="H80" s="58"/>
      <c r="I80" s="58"/>
    </row>
    <row r="81" spans="1:9" ht="34.5" customHeight="1" x14ac:dyDescent="0.25">
      <c r="A81" s="57" t="s">
        <v>23</v>
      </c>
      <c r="B81" s="57"/>
      <c r="C81" s="57"/>
      <c r="D81" s="57"/>
      <c r="E81" s="57"/>
      <c r="F81" s="57"/>
      <c r="G81" s="57"/>
      <c r="H81" s="57"/>
      <c r="I81" s="57"/>
    </row>
    <row r="82" spans="1:9" ht="35.25" customHeight="1" x14ac:dyDescent="0.25">
      <c r="A82" s="57" t="s">
        <v>24</v>
      </c>
      <c r="B82" s="57"/>
      <c r="C82" s="57"/>
      <c r="D82" s="57"/>
      <c r="E82" s="57"/>
      <c r="F82" s="57"/>
      <c r="G82" s="57"/>
      <c r="H82" s="57"/>
      <c r="I82" s="57"/>
    </row>
    <row r="83" spans="1:9" ht="48" customHeight="1" x14ac:dyDescent="0.25">
      <c r="A83" s="57" t="s">
        <v>25</v>
      </c>
      <c r="B83" s="57"/>
      <c r="C83" s="57"/>
      <c r="D83" s="57"/>
      <c r="E83" s="57"/>
      <c r="F83" s="57"/>
      <c r="G83" s="57"/>
      <c r="H83" s="57"/>
      <c r="I83" s="57"/>
    </row>
    <row r="84" spans="1:9" ht="15.75" customHeight="1" x14ac:dyDescent="0.25">
      <c r="A84" s="15" t="s">
        <v>26</v>
      </c>
      <c r="B84" s="14"/>
      <c r="C84" s="14"/>
      <c r="D84" s="14"/>
      <c r="E84" s="14"/>
      <c r="F84" s="14"/>
      <c r="G84" s="14"/>
      <c r="H84" s="14"/>
      <c r="I84" s="14"/>
    </row>
    <row r="85" spans="1:9" ht="15.75" customHeight="1" x14ac:dyDescent="0.25">
      <c r="A85" s="58" t="s">
        <v>27</v>
      </c>
      <c r="B85" s="58"/>
      <c r="C85" s="58"/>
      <c r="D85" s="58"/>
      <c r="E85" s="58"/>
      <c r="F85" s="58"/>
      <c r="G85" s="58"/>
      <c r="H85" s="58"/>
      <c r="I85" s="58"/>
    </row>
    <row r="86" spans="1:9" ht="15.75" customHeight="1" x14ac:dyDescent="0.25">
      <c r="A86" s="58" t="s">
        <v>28</v>
      </c>
      <c r="B86" s="58"/>
      <c r="C86" s="58"/>
      <c r="D86" s="58"/>
      <c r="E86" s="58"/>
      <c r="F86" s="58"/>
      <c r="G86" s="58"/>
      <c r="H86" s="58"/>
      <c r="I86" s="58"/>
    </row>
    <row r="87" spans="1:9" ht="15.75" x14ac:dyDescent="0.25">
      <c r="A87" s="58" t="s">
        <v>29</v>
      </c>
      <c r="B87" s="58"/>
      <c r="C87" s="58"/>
      <c r="D87" s="58"/>
      <c r="E87" s="58"/>
      <c r="F87" s="58"/>
      <c r="G87" s="58"/>
      <c r="H87" s="58"/>
      <c r="I87" s="58"/>
    </row>
    <row r="88" spans="1:9" ht="15.75" x14ac:dyDescent="0.25">
      <c r="A88" s="58" t="s">
        <v>30</v>
      </c>
      <c r="B88" s="58"/>
      <c r="C88" s="58"/>
      <c r="D88" s="58"/>
      <c r="E88" s="58"/>
      <c r="F88" s="58"/>
      <c r="G88" s="58"/>
      <c r="H88" s="58"/>
      <c r="I88" s="58"/>
    </row>
    <row r="89" spans="1:9" ht="55.5" customHeight="1" x14ac:dyDescent="0.25">
      <c r="A89" s="57" t="s">
        <v>31</v>
      </c>
      <c r="B89" s="57"/>
      <c r="C89" s="57"/>
      <c r="D89" s="57"/>
      <c r="E89" s="57"/>
      <c r="F89" s="57"/>
      <c r="G89" s="57"/>
      <c r="H89" s="57"/>
      <c r="I89" s="57"/>
    </row>
    <row r="90" spans="1:9" ht="33.75" customHeight="1" x14ac:dyDescent="0.25">
      <c r="A90" s="57" t="s">
        <v>32</v>
      </c>
      <c r="B90" s="57"/>
      <c r="C90" s="57"/>
      <c r="D90" s="57"/>
      <c r="E90" s="57"/>
      <c r="F90" s="57"/>
      <c r="G90" s="57"/>
      <c r="H90" s="57"/>
      <c r="I90" s="57"/>
    </row>
  </sheetData>
  <mergeCells count="14">
    <mergeCell ref="B13:E13"/>
    <mergeCell ref="B76:E76"/>
    <mergeCell ref="A89:I89"/>
    <mergeCell ref="A90:I90"/>
    <mergeCell ref="A83:I83"/>
    <mergeCell ref="A85:I85"/>
    <mergeCell ref="A86:I86"/>
    <mergeCell ref="A87:I87"/>
    <mergeCell ref="A88:I88"/>
    <mergeCell ref="A78:I78"/>
    <mergeCell ref="A79:I79"/>
    <mergeCell ref="A80:I80"/>
    <mergeCell ref="A81:I81"/>
    <mergeCell ref="A82:I8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Didyk Jerzy</dc:creator>
  <cp:lastModifiedBy>Tust-Kopeć Dominika</cp:lastModifiedBy>
  <cp:lastPrinted>2022-01-25T11:54:49Z</cp:lastPrinted>
  <dcterms:created xsi:type="dcterms:W3CDTF">2022-01-24T12:57:02Z</dcterms:created>
  <dcterms:modified xsi:type="dcterms:W3CDTF">2022-03-02T07:54:49Z</dcterms:modified>
</cp:coreProperties>
</file>